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36E861FD-8E69-49FF-991D-7BA7B0201724}" xr6:coauthVersionLast="36" xr6:coauthVersionMax="36" xr10:uidLastSave="{00000000-0000-0000-0000-000000000000}"/>
  <bookViews>
    <workbookView xWindow="1605" yWindow="705" windowWidth="19320" windowHeight="13245" tabRatio="859"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ЛЭП'!$A$1:$AA$24</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лена В. Дерябина - Личное представление" guid="{C7463733-AD40-4143-936F-58E697E3CD07}" mergeInterval="0" personalView="1" maximized="1" xWindow="-8" yWindow="-8" windowWidth="2576" windowHeight="1416" tabRatio="859" activeSheetId="1"/>
    <customWorkbookView name="Евгения И. Федосеева - Личное представление" guid="{4AEC0186-81D9-4EFA-94B2-A20791C5D61B}" mergeInterval="0" personalView="1" maximized="1" xWindow="-9" yWindow="-9" windowWidth="2578" windowHeight="1408" tabRatio="859" activeSheetId="11"/>
  </customWorkbookViews>
</workbook>
</file>

<file path=xl/calcChain.xml><?xml version="1.0" encoding="utf-8"?>
<calcChain xmlns="http://schemas.openxmlformats.org/spreadsheetml/2006/main">
  <c r="L33" i="10" l="1"/>
  <c r="L32" i="10"/>
  <c r="L27" i="10"/>
  <c r="N27" i="10"/>
  <c r="N34" i="10"/>
  <c r="N32" i="10"/>
  <c r="F44" i="9"/>
  <c r="E44" i="9"/>
  <c r="F47" i="9" l="1"/>
  <c r="E47" i="9"/>
  <c r="B55" i="12" l="1"/>
  <c r="N30" i="10"/>
  <c r="E39" i="9" l="1"/>
  <c r="C39" i="9"/>
  <c r="B53" i="12"/>
  <c r="L45" i="10" l="1"/>
  <c r="N45" i="10"/>
  <c r="L30" i="10" l="1"/>
  <c r="E53" i="9" l="1"/>
  <c r="F53" i="9"/>
  <c r="F43" i="9"/>
  <c r="F40" i="9" s="1"/>
  <c r="E43" i="9"/>
  <c r="D47" i="9"/>
  <c r="D44" i="9" s="1"/>
  <c r="D43" i="9" s="1"/>
  <c r="D40" i="9" s="1"/>
  <c r="C47" i="9"/>
  <c r="C44" i="9" s="1"/>
  <c r="C43" i="9" s="1"/>
  <c r="C40" i="9" s="1"/>
  <c r="E40" i="9" l="1"/>
  <c r="B69" i="12"/>
  <c r="D53" i="9"/>
  <c r="C53" i="9"/>
  <c r="C33" i="10" l="1"/>
  <c r="E24" i="10"/>
  <c r="D40" i="10"/>
  <c r="D41" i="10"/>
  <c r="D42" i="10"/>
  <c r="D43" i="10"/>
  <c r="D44" i="10"/>
  <c r="D45" i="10"/>
  <c r="D46" i="10"/>
  <c r="D49" i="10"/>
  <c r="D50" i="10"/>
  <c r="D51" i="10"/>
  <c r="D39" i="10"/>
  <c r="D55" i="10"/>
  <c r="D53" i="10"/>
  <c r="N54" i="10"/>
  <c r="D54" i="10" s="1"/>
  <c r="N55" i="10"/>
  <c r="N56" i="10"/>
  <c r="D56" i="10" s="1"/>
  <c r="N57" i="10"/>
  <c r="D57" i="10" s="1"/>
  <c r="N53" i="10"/>
  <c r="L54" i="10"/>
  <c r="L55" i="10"/>
  <c r="L56" i="10"/>
  <c r="L57" i="10"/>
  <c r="L53" i="10"/>
  <c r="N46" i="10"/>
  <c r="N47" i="10"/>
  <c r="D47" i="10" s="1"/>
  <c r="N48" i="10"/>
  <c r="D48" i="10" s="1"/>
  <c r="N49" i="10"/>
  <c r="N50" i="10"/>
  <c r="N44" i="10"/>
  <c r="L46" i="10"/>
  <c r="L47" i="10"/>
  <c r="L48" i="10"/>
  <c r="L49" i="10"/>
  <c r="L50" i="10"/>
  <c r="L44" i="10"/>
  <c r="D37" i="10"/>
  <c r="AB42" i="10"/>
  <c r="C42" i="10" s="1"/>
  <c r="D27" i="10"/>
  <c r="C27" i="10"/>
  <c r="D32" i="10"/>
  <c r="D33" i="10"/>
  <c r="D34" i="10"/>
  <c r="C32" i="10"/>
  <c r="D31" i="10"/>
  <c r="D30" i="10" l="1"/>
  <c r="D52" i="10" s="1"/>
  <c r="N52" i="10" s="1"/>
  <c r="B57" i="12" l="1"/>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B54" i="12" l="1"/>
  <c r="B52" i="12" s="1"/>
  <c r="B29" i="12"/>
  <c r="C50" i="10"/>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12" i="12" s="1"/>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D27" i="11" l="1"/>
  <c r="A5" i="8" l="1"/>
  <c r="A5" i="7"/>
  <c r="A4" i="6"/>
  <c r="A5" i="5"/>
  <c r="A5" i="4"/>
  <c r="A6" i="3"/>
  <c r="A4" i="2"/>
  <c r="A5" i="11" l="1"/>
  <c r="A5" i="12"/>
  <c r="B26" i="12" l="1"/>
  <c r="A12" i="4" l="1"/>
  <c r="A15" i="4"/>
  <c r="A15" i="12" l="1"/>
  <c r="B21" i="12" s="1"/>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<sst xmlns="http://schemas.openxmlformats.org/spreadsheetml/2006/main" count="1512" uniqueCount="613">
  <si>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</si>
  <si>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</si>
  <si>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</si>
  <si>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</si>
  <si>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</si>
  <si>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</si>
  <si>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</si>
  <si>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</si>
  <si>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</si>
  <si>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</si>
  <si>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</si>
  <si>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</si>
  <si>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</si>
  <si>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</si>
  <si>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</si>
  <si>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</si>
  <si>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</si>
  <si>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</si>
  <si>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</si>
  <si>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</si>
  <si>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</si>
  <si>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</si>
  <si>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</si>
  <si>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</si>
  <si>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</si>
  <si>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</si>
  <si>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</si>
  <si>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</si>
  <si>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</si>
  <si>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</si>
  <si>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</si>
  <si>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</si>
  <si>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</si>
  <si>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</si>
  <si>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</si>
  <si>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</si>
  <si>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</si>
  <si>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</si>
  <si>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</si>
  <si>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</si>
  <si>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</si>
  <si>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</si>
  <si>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</si>
  <si>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</si>
  <si>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</si>
  <si>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</si>
  <si>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</si>
  <si>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</si>
  <si>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</si>
  <si>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</si>
  <si>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</si>
  <si>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</si>
  <si>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</si>
  <si>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</si>
  <si>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</si>
  <si>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</si>
  <si>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</si>
  <si>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</si>
  <si>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</si>
  <si>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</si>
  <si>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</si>
  <si>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</si>
  <si>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</si>
  <si>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</si>
  <si>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</si>
  <si>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</si>
  <si>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</si>
  <si>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</si>
  <si>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</si>
  <si>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</si>
  <si>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</si>
  <si>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</si>
  <si>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</si>
  <si>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</si>
  <si>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</si>
  <si>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</si>
  <si>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</si>
  <si>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</si>
  <si>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</si>
  <si>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</si>
  <si>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</si>
  <si>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</si>
  <si>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</si>
  <si>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</si>
  <si>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</si>
  <si>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</si>
  <si>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</si>
  <si>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</si>
  <si>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</si>
  <si>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</si>
  <si>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</si>
  <si>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</si>
  <si>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</si>
  <si>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</si>
  <si>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</si>
  <si>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</si>
  <si>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</si>
  <si>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</si>
  <si>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</si>
  <si>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</si>
  <si>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</si>
  <si>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</si>
  <si>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</si>
  <si>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</si>
  <si>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</si>
  <si>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</si>
  <si>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</si>
  <si>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</si>
  <si>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</si>
  <si>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</si>
  <si>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</si>
  <si>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</si>
  <si>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</si>
  <si>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</si>
  <si>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</si>
  <si>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</si>
  <si>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</si>
  <si>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</si>
  <si>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</si>
  <si>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</si>
  <si>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</si>
  <si>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</si>
  <si>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</si>
  <si>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</si>
  <si>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</si>
  <si>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</si>
  <si>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</si>
  <si>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</si>
  <si>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</si>
  <si>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</si>
  <si>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</si>
  <si>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</si>
  <si>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</si>
  <si>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</si>
  <si>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</si>
  <si>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</si>
  <si>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</si>
  <si>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</si>
  <si>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</si>
  <si>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</si>
  <si>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</si>
  <si>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</si>
  <si>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</si>
  <si>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</si>
  <si>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</si>
  <si>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</si>
  <si>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</si>
  <si>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</si>
  <si>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</si>
  <si>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</si>
  <si>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</si>
  <si>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</si>
  <si>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</si>
  <si>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</si>
  <si>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</si>
  <si>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</si>
  <si>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</si>
  <si>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</si>
  <si>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</si>
  <si>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</si>
  <si>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</si>
  <si>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</si>
  <si>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</si>
  <si>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</si>
  <si>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</si>
  <si>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</si>
  <si>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</si>
  <si>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</si>
  <si>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</si>
  <si>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</si>
  <si>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</si>
  <si>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</si>
  <si>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</si>
  <si>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</si>
  <si>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</si>
  <si>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</si>
  <si>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</si>
  <si>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</si>
  <si>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</si>
  <si>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</si>
  <si>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</si>
  <si>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</si>
  <si>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</si>
  <si>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</si>
  <si>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</si>
  <si>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</si>
  <si>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</si>
  <si>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</si>
  <si>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</si>
  <si>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</si>
  <si>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</si>
  <si>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</si>
  <si>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</si>
  <si>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</si>
  <si>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</si>
  <si>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</si>
  <si>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</si>
  <si>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</si>
  <si>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</si>
  <si>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</si>
  <si>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</si>
  <si>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</si>
  <si>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</si>
  <si>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</si>
  <si>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</si>
  <si>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</si>
  <si>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</si>
  <si>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</si>
  <si>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</si>
  <si>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</si>
  <si>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</si>
  <si>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</si>
  <si>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</si>
  <si>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</si>
  <si>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</si>
  <si>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</si>
  <si>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</si>
  <si>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</si>
  <si>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</si>
  <si>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</si>
  <si>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</si>
  <si>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</si>
  <si>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</si>
  <si>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</si>
  <si>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</si>
  <si>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</si>
  <si>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</si>
  <si>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</si>
  <si>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</si>
  <si>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</si>
  <si>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</si>
  <si>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</si>
  <si>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</si>
  <si>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</si>
  <si>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</si>
  <si>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</si>
  <si>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</si>
  <si>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</si>
  <si>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</si>
  <si>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</si>
  <si>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</si>
  <si>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</si>
  <si>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</si>
  <si>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</si>
  <si>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</si>
  <si>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</si>
  <si>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</si>
  <si>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</si>
  <si>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</si>
  <si>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</si>
  <si>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</si>
  <si>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</si>
  <si>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</si>
  <si>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</si>
  <si>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</si>
  <si>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</si>
  <si>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</si>
  <si>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</si>
  <si>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</si>
  <si>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</si>
  <si>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</si>
  <si>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</si>
  <si>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</si>
  <si>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</si>
  <si>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</si>
  <si>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</si>
  <si>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</si>
  <si>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</si>
  <si>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</si>
  <si>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</si>
  <si>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</si>
  <si>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</si>
  <si>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</si>
  <si>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</si>
  <si>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</si>
  <si>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</si>
  <si>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</si>
  <si>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</si>
  <si>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</si>
  <si>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</si>
  <si>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</si>
  <si>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</si>
  <si>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</si>
  <si>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</si>
  <si>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</si>
  <si>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</si>
  <si>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</si>
  <si>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</si>
  <si>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</si>
  <si>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</si>
  <si>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</si>
  <si>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</si>
  <si>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</si>
  <si>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</si>
  <si>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</si>
  <si>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</si>
  <si>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</si>
  <si>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</si>
  <si>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</si>
  <si>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</si>
  <si>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</si>
  <si>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</si>
  <si>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</si>
  <si>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</si>
  <si>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</si>
  <si>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</si>
  <si>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</si>
  <si>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</si>
  <si>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</si>
  <si>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</si>
  <si>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</si>
  <si>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</si>
  <si>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</si>
  <si>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</si>
  <si>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</si>
  <si>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</si>
  <si>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</si>
  <si>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</si>
  <si>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</si>
  <si>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</si>
  <si>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</si>
  <si>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</si>
  <si>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</si>
  <si>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</si>
  <si>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</si>
  <si>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</si>
  <si>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</si>
  <si>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</si>
  <si>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</si>
  <si>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</si>
  <si>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</si>
  <si>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</si>
  <si>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</si>
  <si>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</si>
  <si>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</si>
  <si>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</si>
  <si>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</si>
  <si>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</si>
  <si>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</si>
  <si>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</si>
  <si>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</si>
  <si>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</si>
  <si>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</si>
  <si>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</si>
  <si>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</si>
  <si>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</si>
  <si>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</si>
  <si>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</si>
  <si>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</si>
  <si>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</si>
  <si>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</si>
  <si>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</si>
  <si>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</si>
  <si>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</si>
  <si>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</si>
  <si>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</si>
  <si>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</si>
  <si>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</si>
  <si>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</si>
  <si>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</si>
  <si>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</si>
  <si>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</si>
  <si>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</si>
  <si>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</si>
  <si>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</si>
  <si>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</si>
  <si>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</si>
  <si>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</si>
  <si>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</si>
  <si>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</si>
  <si>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</si>
  <si>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</si>
  <si>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</si>
  <si>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</si>
  <si>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</si>
  <si>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</si>
  <si>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</si>
  <si>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</si>
  <si>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</si>
  <si>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</si>
  <si>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</si>
  <si>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</si>
  <si>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</si>
  <si>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</si>
  <si>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</si>
  <si>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</si>
  <si>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</si>
  <si>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</si>
  <si>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</si>
  <si>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</si>
  <si>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</si>
  <si>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</si>
  <si>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</si>
  <si>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</si>
  <si>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</si>
  <si>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</si>
  <si>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</si>
  <si>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</si>
  <si>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</si>
  <si>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</si>
  <si>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</si>
  <si>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</si>
  <si>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</si>
  <si>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</si>
  <si>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</si>
  <si>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</si>
  <si>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</si>
  <si>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</si>
  <si>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</si>
  <si>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</si>
  <si>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</si>
  <si>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</si>
  <si>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</si>
  <si>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</si>
  <si>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</si>
  <si>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</si>
  <si>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</si>
  <si>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</si>
  <si>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</si>
  <si>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</si>
  <si>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</si>
  <si>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</si>
  <si>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</si>
  <si>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</si>
  <si>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</si>
  <si>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</si>
  <si>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</si>
  <si>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</si>
  <si>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</si>
  <si>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</si>
  <si>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</si>
  <si>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</si>
  <si>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</si>
  <si>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</si>
  <si>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</si>
  <si>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</si>
  <si>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</si>
  <si>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</si>
  <si>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</si>
  <si>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</si>
  <si>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</si>
  <si>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</si>
  <si>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</si>
  <si>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</si>
  <si>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</si>
  <si>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</si>
  <si>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</si>
  <si>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</si>
  <si>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</si>
  <si>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</si>
  <si>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</si>
  <si>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</si>
  <si>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</si>
  <si>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</si>
  <si>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</si>
  <si>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</si>
  <si>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</si>
  <si>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</si>
  <si>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</si>
  <si>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</si>
  <si>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</si>
  <si>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</si>
  <si>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</si>
  <si>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</si>
  <si>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</si>
  <si>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</si>
  <si>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</si>
  <si>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</si>
  <si>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</si>
  <si>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</si>
  <si>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</si>
  <si>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</si>
  <si>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</si>
  <si>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</si>
  <si>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</si>
  <si>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</si>
  <si>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</si>
  <si>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</si>
  <si>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</si>
  <si>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</si>
  <si>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</si>
  <si>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</si>
  <si>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</si>
  <si>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</si>
  <si>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</si>
  <si>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</si>
  <si>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</si>
  <si>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</si>
  <si>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</si>
  <si>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</si>
  <si>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</si>
  <si>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</si>
  <si>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</si>
  <si>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</si>
  <si>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</si>
  <si>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</si>
  <si>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</si>
  <si>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</si>
  <si>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</si>
  <si>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</si>
  <si>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</si>
  <si>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</si>
  <si>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</si>
  <si>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</si>
  <si>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</si>
  <si>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</si>
  <si>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</si>
  <si>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</si>
  <si>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</si>
  <si>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</si>
  <si>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</si>
  <si>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</si>
  <si>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</si>
  <si>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</si>
  <si>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</si>
  <si>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</si>
  <si>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</si>
  <si>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</si>
  <si>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</si>
  <si>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</si>
  <si>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</si>
  <si>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</si>
  <si>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</si>
  <si>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</si>
  <si>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</si>
  <si>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</si>
  <si>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</si>
  <si>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</si>
  <si>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</si>
  <si>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</si>
  <si>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</si>
  <si>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</si>
  <si>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</si>
  <si>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</si>
  <si>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</si>
  <si>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</si>
  <si>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</si>
  <si>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</si>
  <si>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</si>
  <si>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</si>
  <si>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</si>
  <si>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</si>
  <si>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</si>
  <si>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</si>
  <si>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</si>
  <si>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</si>
  <si>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</si>
  <si>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</si>
  <si>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</si>
  <si>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</si>
  <si>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</si>
  <si>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</si>
  <si>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</si>
  <si>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</si>
  <si>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</si>
  <si>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</si>
  <si>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</si>
  <si>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</si>
  <si>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</si>
  <si>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</si>
  <si>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</si>
  <si>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</si>
  <si>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</si>
  <si>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</si>
  <si>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</si>
  <si>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Реконструкция</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</si>
  <si>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</si>
  <si>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</si>
  <si>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</si>
  <si>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</si>
  <si>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</si>
  <si>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</si>
  <si>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</si>
  <si>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</si>
  <si>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1.2.2 Реконструкция, модернизация, техническое перевооружение линий электропередачи</t>
  </si>
  <si>
    <t xml:space="preserve">имеется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</si>
  <si>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</si>
  <si>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Замена физически изношенного оборудования и материалов</t>
  </si>
  <si>
    <t xml:space="preserve">Протокол технического совещания по защите ИПР 2025 г. от 18.10.24г.
</t>
  </si>
  <si>
    <t>-</t>
  </si>
  <si>
    <t>с НДС</t>
  </si>
  <si>
    <t>ВЛ</t>
  </si>
  <si>
    <t>Отвечает требованиям эксплуатационной документации</t>
  </si>
  <si>
    <t>0 млн. руб.</t>
  </si>
  <si>
    <t>ж/б</t>
  </si>
  <si>
    <t xml:space="preserve"> ж/б стойки СВ-95-3, СВ-105-5, СВ-110-5, провод СИП. </t>
  </si>
  <si>
    <t>25; 50</t>
  </si>
  <si>
    <t>О_ИП00028</t>
  </si>
  <si>
    <t>Реконструкция распределительных сетей ВЛ-10 кВ, ВЛ-0,4 кВ, ТП(РП)-10/0,4 кВ, р.ц. Плешаново</t>
  </si>
  <si>
    <t>Плешановский РУЭС филиала АО "Оренбургкоммунэлектросеть"-Бузулукские КЭС</t>
  </si>
  <si>
    <t>Красногвардейский  район</t>
  </si>
  <si>
    <t>4,352 км;</t>
  </si>
  <si>
    <t>10,749 млн. руб.</t>
  </si>
  <si>
    <t>0,01; 0,01; 0,02; 0,02; 0,01</t>
  </si>
  <si>
    <t>ВЛ-0,4кВ ф. №4 от КТП №124</t>
  </si>
  <si>
    <t>ВЛ-0,4кВ ф. №4 от КТП №124 до оп. №25</t>
  </si>
  <si>
    <t xml:space="preserve">Акт №4 ТО от 10.06.2024. Филиал АО «Оренбургкоммунэлектросеть» - Бузулукские КЭС Плешановский РУЭС </t>
  </si>
  <si>
    <t xml:space="preserve"> ВЛ-10кВ ф. №1 совместным подвесом с ВЛ-0,4кВ ф. №3 от КТП №124</t>
  </si>
  <si>
    <t xml:space="preserve"> ВЛ-10кВ ф. №1 совместным подвесом с ВЛ-0,4кВ ф. №3 от КТП №124 до оп. №189</t>
  </si>
  <si>
    <t xml:space="preserve">Акт №7 ТО от 10.06.2024. Филиал АО «Оренбургкоммунэлектросеть» - Бузулукские КЭС Плешановский РУЭС </t>
  </si>
  <si>
    <t>ВЛ-0,4кВ от КТП №115</t>
  </si>
  <si>
    <t>ВЛ-0,4кВ ф. №1 от КТП №115 до оп. №32; ВЛ-0,4кВ ф. №2 от КТП №115 до оп. №13</t>
  </si>
  <si>
    <t xml:space="preserve">Акт №5 ТО от 10.06.2024. Филиал АО «Оренбургкоммунэлектросеть» - Бузулукские КЭС Плешановский РУЭС </t>
  </si>
  <si>
    <t>ВЛ-0,4кВ от ТП №125</t>
  </si>
  <si>
    <t xml:space="preserve">ВЛ-0,4кВ ф. № 1; ф. № 2 от КТП №125 </t>
  </si>
  <si>
    <t>35; 50</t>
  </si>
  <si>
    <t xml:space="preserve">Акт №6 ТО от 10.06.2024. Филиал АО «Оренбургкоммунэлектросеть» - Бузулукские КЭС Плешановский РУЭС </t>
  </si>
  <si>
    <t xml:space="preserve"> ВЛ-10кВ ф. №1 совместным подвесом с ВЛ-0,4кВ ф. №3 от КТП №125</t>
  </si>
  <si>
    <t xml:space="preserve"> ВЛ-10кВ ф. №1 совместным подвесом с ВЛ-0,4кВ ф. №3 от КТП №125 до оп. №209</t>
  </si>
  <si>
    <t xml:space="preserve">Акт №8 ТО от 10.06.2024. Филиал АО «Оренбургкоммунэлектросеть» - Бузулукские КЭС Плешановский РУЭС </t>
  </si>
  <si>
    <t xml:space="preserve">Замена опор с многочисленными повреждениями и дефектами - ж/б опоры имеют продольные и поперечные трещины, деревянные опоры сильное загнивание. Замена изношенного голого провода на СИП (следы перекрытий, вспучивание провода, многочисленные соединения). </t>
  </si>
  <si>
    <t>ВЛ-10/0,4кВ (общей протяженностью - 4,352км)</t>
  </si>
  <si>
    <t>2,469 млн.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</si>
</sst>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68"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68"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0" fontId="10" fillId="0" borderId="0" xfId="62" applyFont="1" applyFill="1" applyBorder="1" applyAlignment="1">
      <alignment horizontal="center" vertical="center"/>
    </xf>
    <xf numFmtId="2" fontId="10" fillId="0" borderId="1" xfId="1" applyNumberFormat="1" applyFont="1" applyFill="1" applyBorder="1" applyAlignment="1">
      <alignment horizontal="left"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0" fontId="10" fillId="24" borderId="1" xfId="62" applyFont="1" applyFill="1" applyBorder="1" applyAlignment="1">
      <alignment horizontal="center" vertical="center"/>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9" fontId="6" fillId="24" borderId="1" xfId="1" applyNumberFormat="1" applyFont="1" applyFill="1" applyBorder="1" applyAlignment="1">
      <alignment horizontal="center" vertical="center" wrapText="1"/>
    </xf>
    <xf numFmtId="0" fontId="10" fillId="24" borderId="1" xfId="68" applyNumberFormat="1" applyFont="1" applyFill="1" applyBorder="1" applyAlignment="1">
      <alignment horizontal="center" vertical="center" wrapText="1"/>
    </xf>
    <xf numFmtId="168" fontId="10" fillId="24" borderId="1" xfId="68"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62" applyFont="1" applyFill="1" applyBorder="1" applyAlignment="1">
      <alignment horizontal="center"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10" fillId="24" borderId="2" xfId="62" applyFont="1" applyFill="1" applyBorder="1" applyAlignment="1">
      <alignment horizontal="left" wrapText="1"/>
    </xf>
    <xf numFmtId="0" fontId="10" fillId="25" borderId="1" xfId="0" applyFont="1" applyFill="1" applyBorder="1" applyAlignment="1">
      <alignment horizontal="center" vertical="center"/>
    </xf>
    <xf numFmtId="164" fontId="10" fillId="24"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0" fontId="10" fillId="25" borderId="1" xfId="0" applyFont="1" applyFill="1" applyBorder="1" applyAlignment="1">
      <alignment horizontal="center" vertical="center" wrapText="1"/>
    </xf>
    <xf numFmtId="0" fontId="10" fillId="24" borderId="1" xfId="0"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85" zoomScaleSheetLayoutView="85" workbookViewId="0">
      <selection activeCell="C48" sqref="C48"/>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4" t="s">
        <v>572</v>
      </c>
      <c r="B5" s="284"/>
      <c r="C5" s="284"/>
      <c r="D5" s="179"/>
      <c r="E5" s="179"/>
      <c r="F5" s="179"/>
      <c r="G5" s="179"/>
      <c r="H5" s="179"/>
      <c r="I5" s="179"/>
      <c r="J5" s="179"/>
    </row>
    <row r="6" spans="1:22" s="7" customFormat="1" ht="18.75" x14ac:dyDescent="0.3">
      <c r="A6" s="178"/>
      <c r="B6" s="94"/>
      <c r="C6" s="94"/>
      <c r="H6" s="164"/>
    </row>
    <row r="7" spans="1:22"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87" t="s">
        <v>571</v>
      </c>
      <c r="B9" s="287"/>
      <c r="C9" s="287"/>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5" t="s">
        <v>7</v>
      </c>
      <c r="B10" s="285"/>
      <c r="C10" s="285"/>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88" t="s">
        <v>587</v>
      </c>
      <c r="B12" s="288"/>
      <c r="C12" s="288"/>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5" t="s">
        <v>6</v>
      </c>
      <c r="B13" s="285"/>
      <c r="C13" s="285"/>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86" t="s">
        <v>588</v>
      </c>
      <c r="B15" s="286"/>
      <c r="C15" s="286"/>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86" t="s">
        <v>453</v>
      </c>
      <c r="B18" s="287"/>
      <c r="C18" s="287"/>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5"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4" t="s">
        <v>574</v>
      </c>
      <c r="D22" s="193"/>
      <c r="E22" s="193"/>
      <c r="F22" s="193"/>
      <c r="G22" s="193"/>
      <c r="H22" s="193"/>
      <c r="I22" s="184"/>
      <c r="J22" s="184"/>
      <c r="K22" s="184"/>
      <c r="L22" s="184"/>
      <c r="M22" s="184"/>
      <c r="N22" s="184"/>
      <c r="O22" s="184"/>
      <c r="P22" s="184"/>
      <c r="Q22" s="184"/>
      <c r="R22" s="184"/>
      <c r="S22" s="184"/>
      <c r="T22" s="194"/>
      <c r="U22" s="194"/>
      <c r="V22" s="194"/>
    </row>
    <row r="23" spans="1:22" s="186" customFormat="1" ht="62.25" customHeight="1" x14ac:dyDescent="0.2">
      <c r="A23" s="195" t="s">
        <v>62</v>
      </c>
      <c r="B23" s="197" t="s">
        <v>481</v>
      </c>
      <c r="C23" s="154" t="s">
        <v>576</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1"/>
      <c r="B24" s="282"/>
      <c r="C24" s="283"/>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4" t="s">
        <v>402</v>
      </c>
      <c r="C25" s="155" t="s">
        <v>589</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4" t="s">
        <v>73</v>
      </c>
      <c r="C26" s="155" t="s">
        <v>573</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4" t="s">
        <v>72</v>
      </c>
      <c r="C27" s="155" t="s">
        <v>590</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4" t="s">
        <v>403</v>
      </c>
      <c r="C28" s="155"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4" t="s">
        <v>404</v>
      </c>
      <c r="C29" s="155"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4" t="s">
        <v>405</v>
      </c>
      <c r="C30" s="155"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4" t="s">
        <v>406</v>
      </c>
      <c r="C31" s="155"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4" t="s">
        <v>407</v>
      </c>
      <c r="C32" s="155"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4" t="s">
        <v>408</v>
      </c>
      <c r="C33" s="155"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4" t="s">
        <v>409</v>
      </c>
      <c r="C34" s="155"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4" t="s">
        <v>70</v>
      </c>
      <c r="C35" s="155"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4" t="s">
        <v>410</v>
      </c>
      <c r="C36" s="155"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4" t="s">
        <v>411</v>
      </c>
      <c r="C37" s="155" t="s">
        <v>575</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4" t="s">
        <v>231</v>
      </c>
      <c r="C38" s="155"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1"/>
      <c r="B39" s="282"/>
      <c r="C39" s="283"/>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4" t="s">
        <v>466</v>
      </c>
      <c r="C40" s="254" t="s">
        <v>591</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4" t="s">
        <v>448</v>
      </c>
      <c r="C41" s="155"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4" t="s">
        <v>463</v>
      </c>
      <c r="C42" s="155"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4" t="s">
        <v>429</v>
      </c>
      <c r="C43" s="155"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4" t="s">
        <v>454</v>
      </c>
      <c r="C44" s="155"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4" t="s">
        <v>455</v>
      </c>
      <c r="C45" s="264"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4" t="s">
        <v>456</v>
      </c>
      <c r="C46" s="274" t="s">
        <v>593</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1"/>
      <c r="B47" s="282"/>
      <c r="C47" s="283"/>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4" t="s">
        <v>464</v>
      </c>
      <c r="C48" s="201" t="s">
        <v>592</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4" t="s">
        <v>465</v>
      </c>
      <c r="C49" s="201" t="s">
        <v>583</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1"/>
    </customSheetView>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7" sqref="E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9" customFormat="1" ht="15.75" x14ac:dyDescent="0.2">
      <c r="A5" s="85"/>
    </row>
    <row r="6" spans="1:28" s="9" customFormat="1" ht="18.75" x14ac:dyDescent="0.2">
      <c r="A6" s="290" t="s">
        <v>8</v>
      </c>
      <c r="B6" s="290"/>
      <c r="C6" s="290"/>
      <c r="D6" s="290"/>
      <c r="E6" s="290"/>
      <c r="F6" s="290"/>
      <c r="G6" s="290"/>
      <c r="H6" s="290"/>
      <c r="I6" s="290"/>
      <c r="J6" s="290"/>
      <c r="K6" s="290"/>
      <c r="L6" s="290"/>
      <c r="M6" s="290"/>
      <c r="N6" s="290"/>
      <c r="O6" s="290"/>
      <c r="P6" s="290"/>
      <c r="Q6" s="290"/>
      <c r="R6" s="290"/>
      <c r="S6" s="290"/>
      <c r="T6" s="90"/>
      <c r="U6" s="90"/>
      <c r="V6" s="90"/>
      <c r="W6" s="90"/>
      <c r="X6" s="90"/>
      <c r="Y6" s="90"/>
      <c r="Z6" s="90"/>
      <c r="AA6" s="90"/>
      <c r="AB6" s="90"/>
    </row>
    <row r="7" spans="1:28" s="9" customFormat="1" ht="18.75" x14ac:dyDescent="0.2">
      <c r="A7" s="290"/>
      <c r="B7" s="290"/>
      <c r="C7" s="290"/>
      <c r="D7" s="290"/>
      <c r="E7" s="290"/>
      <c r="F7" s="290"/>
      <c r="G7" s="290"/>
      <c r="H7" s="290"/>
      <c r="I7" s="290"/>
      <c r="J7" s="290"/>
      <c r="K7" s="290"/>
      <c r="L7" s="290"/>
      <c r="M7" s="290"/>
      <c r="N7" s="290"/>
      <c r="O7" s="290"/>
      <c r="P7" s="290"/>
      <c r="Q7" s="290"/>
      <c r="R7" s="290"/>
      <c r="S7" s="290"/>
      <c r="T7" s="90"/>
      <c r="U7" s="90"/>
      <c r="V7" s="90"/>
      <c r="W7" s="90"/>
      <c r="X7" s="90"/>
      <c r="Y7" s="90"/>
      <c r="Z7" s="90"/>
      <c r="AA7" s="90"/>
      <c r="AB7" s="90"/>
    </row>
    <row r="8" spans="1:28" s="9" customFormat="1" ht="18.75" x14ac:dyDescent="0.2">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90"/>
      <c r="U8" s="90"/>
      <c r="V8" s="90"/>
      <c r="W8" s="90"/>
      <c r="X8" s="90"/>
      <c r="Y8" s="90"/>
      <c r="Z8" s="90"/>
      <c r="AA8" s="90"/>
      <c r="AB8" s="90"/>
    </row>
    <row r="9" spans="1:28" s="9" customFormat="1" ht="18.75" x14ac:dyDescent="0.2">
      <c r="A9" s="295" t="s">
        <v>7</v>
      </c>
      <c r="B9" s="295"/>
      <c r="C9" s="295"/>
      <c r="D9" s="295"/>
      <c r="E9" s="295"/>
      <c r="F9" s="295"/>
      <c r="G9" s="295"/>
      <c r="H9" s="295"/>
      <c r="I9" s="295"/>
      <c r="J9" s="295"/>
      <c r="K9" s="295"/>
      <c r="L9" s="295"/>
      <c r="M9" s="295"/>
      <c r="N9" s="295"/>
      <c r="O9" s="295"/>
      <c r="P9" s="295"/>
      <c r="Q9" s="295"/>
      <c r="R9" s="295"/>
      <c r="S9" s="295"/>
      <c r="T9" s="90"/>
      <c r="U9" s="90"/>
      <c r="V9" s="90"/>
      <c r="W9" s="90"/>
      <c r="X9" s="90"/>
      <c r="Y9" s="90"/>
      <c r="Z9" s="90"/>
      <c r="AA9" s="90"/>
      <c r="AB9" s="90"/>
    </row>
    <row r="10" spans="1:28" s="9" customFormat="1" ht="18.75" x14ac:dyDescent="0.2">
      <c r="A10" s="290"/>
      <c r="B10" s="290"/>
      <c r="C10" s="290"/>
      <c r="D10" s="290"/>
      <c r="E10" s="290"/>
      <c r="F10" s="290"/>
      <c r="G10" s="290"/>
      <c r="H10" s="290"/>
      <c r="I10" s="290"/>
      <c r="J10" s="290"/>
      <c r="K10" s="290"/>
      <c r="L10" s="290"/>
      <c r="M10" s="290"/>
      <c r="N10" s="290"/>
      <c r="O10" s="290"/>
      <c r="P10" s="290"/>
      <c r="Q10" s="290"/>
      <c r="R10" s="290"/>
      <c r="S10" s="290"/>
      <c r="T10" s="90"/>
      <c r="U10" s="90"/>
      <c r="V10" s="90"/>
      <c r="W10" s="90"/>
      <c r="X10" s="90"/>
      <c r="Y10" s="90"/>
      <c r="Z10" s="90"/>
      <c r="AA10" s="90"/>
      <c r="AB10" s="90"/>
    </row>
    <row r="11" spans="1:28" s="9" customFormat="1" ht="18.75" x14ac:dyDescent="0.2">
      <c r="A11" s="290" t="str">
        <f>'1. паспорт местоположение'!A12:C12</f>
        <v>О_ИП00028</v>
      </c>
      <c r="B11" s="290"/>
      <c r="C11" s="290"/>
      <c r="D11" s="290"/>
      <c r="E11" s="290"/>
      <c r="F11" s="290"/>
      <c r="G11" s="290"/>
      <c r="H11" s="290"/>
      <c r="I11" s="290"/>
      <c r="J11" s="290"/>
      <c r="K11" s="290"/>
      <c r="L11" s="290"/>
      <c r="M11" s="290"/>
      <c r="N11" s="290"/>
      <c r="O11" s="290"/>
      <c r="P11" s="290"/>
      <c r="Q11" s="290"/>
      <c r="R11" s="290"/>
      <c r="S11" s="290"/>
      <c r="T11" s="90"/>
      <c r="U11" s="90"/>
      <c r="V11" s="90"/>
      <c r="W11" s="90"/>
      <c r="X11" s="90"/>
      <c r="Y11" s="90"/>
      <c r="Z11" s="90"/>
      <c r="AA11" s="90"/>
      <c r="AB11" s="90"/>
    </row>
    <row r="12" spans="1:28" s="9" customFormat="1" ht="18.75" x14ac:dyDescent="0.2">
      <c r="A12" s="295" t="s">
        <v>6</v>
      </c>
      <c r="B12" s="295"/>
      <c r="C12" s="295"/>
      <c r="D12" s="295"/>
      <c r="E12" s="295"/>
      <c r="F12" s="295"/>
      <c r="G12" s="295"/>
      <c r="H12" s="295"/>
      <c r="I12" s="295"/>
      <c r="J12" s="295"/>
      <c r="K12" s="295"/>
      <c r="L12" s="295"/>
      <c r="M12" s="295"/>
      <c r="N12" s="295"/>
      <c r="O12" s="295"/>
      <c r="P12" s="295"/>
      <c r="Q12" s="295"/>
      <c r="R12" s="295"/>
      <c r="S12" s="295"/>
      <c r="T12" s="90"/>
      <c r="U12" s="90"/>
      <c r="V12" s="90"/>
      <c r="W12" s="90"/>
      <c r="X12" s="90"/>
      <c r="Y12" s="90"/>
      <c r="Z12" s="90"/>
      <c r="AA12" s="90"/>
      <c r="AB12" s="90"/>
    </row>
    <row r="13" spans="1:28" s="91"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87"/>
      <c r="U13" s="87"/>
      <c r="V13" s="87"/>
      <c r="W13" s="87"/>
      <c r="X13" s="87"/>
      <c r="Y13" s="87"/>
      <c r="Z13" s="87"/>
      <c r="AA13" s="87"/>
      <c r="AB13" s="87"/>
    </row>
    <row r="14" spans="1:28" s="93" customFormat="1" ht="18.75" x14ac:dyDescent="0.2">
      <c r="A14" s="291" t="str">
        <f>'1. паспорт местоположение'!A15:C15</f>
        <v>Реконструкция распределительных сетей ВЛ-10 кВ, ВЛ-0,4 кВ, ТП(РП)-10/0,4 кВ, р.ц. Плешаново</v>
      </c>
      <c r="B14" s="291"/>
      <c r="C14" s="291"/>
      <c r="D14" s="291"/>
      <c r="E14" s="291"/>
      <c r="F14" s="291"/>
      <c r="G14" s="291"/>
      <c r="H14" s="291"/>
      <c r="I14" s="291"/>
      <c r="J14" s="291"/>
      <c r="K14" s="291"/>
      <c r="L14" s="291"/>
      <c r="M14" s="291"/>
      <c r="N14" s="291"/>
      <c r="O14" s="291"/>
      <c r="P14" s="291"/>
      <c r="Q14" s="291"/>
      <c r="R14" s="291"/>
      <c r="S14" s="291"/>
      <c r="T14" s="92"/>
      <c r="U14" s="92"/>
      <c r="V14" s="92"/>
      <c r="W14" s="92"/>
      <c r="X14" s="92"/>
      <c r="Y14" s="92"/>
      <c r="Z14" s="92"/>
      <c r="AA14" s="92"/>
      <c r="AB14" s="92"/>
    </row>
    <row r="15" spans="1:28" s="93" customFormat="1" ht="15" customHeight="1" x14ac:dyDescent="0.2">
      <c r="A15" s="295" t="s">
        <v>5</v>
      </c>
      <c r="B15" s="295"/>
      <c r="C15" s="295"/>
      <c r="D15" s="295"/>
      <c r="E15" s="295"/>
      <c r="F15" s="295"/>
      <c r="G15" s="295"/>
      <c r="H15" s="295"/>
      <c r="I15" s="295"/>
      <c r="J15" s="295"/>
      <c r="K15" s="295"/>
      <c r="L15" s="295"/>
      <c r="M15" s="295"/>
      <c r="N15" s="295"/>
      <c r="O15" s="295"/>
      <c r="P15" s="295"/>
      <c r="Q15" s="295"/>
      <c r="R15" s="295"/>
      <c r="S15" s="295"/>
      <c r="T15" s="89"/>
      <c r="U15" s="89"/>
      <c r="V15" s="89"/>
      <c r="W15" s="89"/>
      <c r="X15" s="89"/>
      <c r="Y15" s="89"/>
      <c r="Z15" s="89"/>
      <c r="AA15" s="89"/>
      <c r="AB15" s="89"/>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8" t="s">
        <v>427</v>
      </c>
      <c r="B17" s="298"/>
      <c r="C17" s="298"/>
      <c r="D17" s="298"/>
      <c r="E17" s="298"/>
      <c r="F17" s="298"/>
      <c r="G17" s="298"/>
      <c r="H17" s="298"/>
      <c r="I17" s="298"/>
      <c r="J17" s="298"/>
      <c r="K17" s="298"/>
      <c r="L17" s="298"/>
      <c r="M17" s="298"/>
      <c r="N17" s="298"/>
      <c r="O17" s="298"/>
      <c r="P17" s="298"/>
      <c r="Q17" s="298"/>
      <c r="R17" s="298"/>
      <c r="S17" s="298"/>
      <c r="T17" s="4"/>
      <c r="U17" s="4"/>
      <c r="V17" s="4"/>
      <c r="W17" s="4"/>
      <c r="X17" s="4"/>
      <c r="Y17" s="4"/>
      <c r="Z17" s="4"/>
      <c r="AA17" s="4"/>
      <c r="AB17" s="4"/>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289" t="s">
        <v>4</v>
      </c>
      <c r="B19" s="289" t="s">
        <v>98</v>
      </c>
      <c r="C19" s="292" t="s">
        <v>323</v>
      </c>
      <c r="D19" s="289" t="s">
        <v>322</v>
      </c>
      <c r="E19" s="289" t="s">
        <v>97</v>
      </c>
      <c r="F19" s="289" t="s">
        <v>96</v>
      </c>
      <c r="G19" s="289" t="s">
        <v>318</v>
      </c>
      <c r="H19" s="289" t="s">
        <v>95</v>
      </c>
      <c r="I19" s="289" t="s">
        <v>94</v>
      </c>
      <c r="J19" s="289" t="s">
        <v>93</v>
      </c>
      <c r="K19" s="289" t="s">
        <v>92</v>
      </c>
      <c r="L19" s="289" t="s">
        <v>91</v>
      </c>
      <c r="M19" s="289" t="s">
        <v>90</v>
      </c>
      <c r="N19" s="289" t="s">
        <v>89</v>
      </c>
      <c r="O19" s="289" t="s">
        <v>88</v>
      </c>
      <c r="P19" s="289" t="s">
        <v>87</v>
      </c>
      <c r="Q19" s="289" t="s">
        <v>321</v>
      </c>
      <c r="R19" s="289"/>
      <c r="S19" s="294" t="s">
        <v>421</v>
      </c>
      <c r="T19" s="3"/>
      <c r="U19" s="3"/>
      <c r="V19" s="3"/>
      <c r="W19" s="3"/>
      <c r="X19" s="3"/>
      <c r="Y19" s="3"/>
    </row>
    <row r="20" spans="1:28" s="2" customFormat="1" ht="180.75" customHeight="1" x14ac:dyDescent="0.2">
      <c r="A20" s="289"/>
      <c r="B20" s="289"/>
      <c r="C20" s="293"/>
      <c r="D20" s="289"/>
      <c r="E20" s="289"/>
      <c r="F20" s="289"/>
      <c r="G20" s="289"/>
      <c r="H20" s="289"/>
      <c r="I20" s="289"/>
      <c r="J20" s="289"/>
      <c r="K20" s="289"/>
      <c r="L20" s="289"/>
      <c r="M20" s="289"/>
      <c r="N20" s="289"/>
      <c r="O20" s="289"/>
      <c r="P20" s="289"/>
      <c r="Q20" s="16" t="s">
        <v>319</v>
      </c>
      <c r="R20" s="17" t="s">
        <v>320</v>
      </c>
      <c r="S20" s="294"/>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7"/>
  <sheetViews>
    <sheetView view="pageBreakPreview" topLeftCell="A7" zoomScale="90" zoomScaleNormal="60" zoomScaleSheetLayoutView="90" workbookViewId="0">
      <selection activeCell="E24" sqref="E24"/>
    </sheetView>
  </sheetViews>
  <sheetFormatPr defaultColWidth="10.7109375" defaultRowHeight="15.75" x14ac:dyDescent="0.25"/>
  <cols>
    <col min="1" max="1" width="9.5703125" style="21" customWidth="1"/>
    <col min="2" max="2" width="26.7109375" style="21" customWidth="1"/>
    <col min="3" max="3" width="17" style="21" customWidth="1"/>
    <col min="4" max="4" width="16.140625" style="21" customWidth="1"/>
    <col min="5" max="5" width="14.5703125" style="21" customWidth="1"/>
    <col min="6" max="6" width="14.7109375" style="21" customWidth="1"/>
    <col min="7" max="7" width="12.42578125" style="21" customWidth="1"/>
    <col min="8" max="8" width="11.42578125" style="21" customWidth="1"/>
    <col min="9" max="10" width="10.85546875" style="21" customWidth="1"/>
    <col min="11" max="11" width="10.28515625" style="21" customWidth="1"/>
    <col min="12" max="13" width="8.7109375" style="21" customWidth="1"/>
    <col min="14" max="15" width="13.855468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9" customFormat="1" x14ac:dyDescent="0.2">
      <c r="A7" s="85"/>
      <c r="H7" s="94"/>
    </row>
    <row r="8" spans="1:20" s="9" customFormat="1" ht="18.75" x14ac:dyDescent="0.2">
      <c r="A8" s="290" t="s">
        <v>8</v>
      </c>
      <c r="B8" s="290"/>
      <c r="C8" s="290"/>
      <c r="D8" s="290"/>
      <c r="E8" s="290"/>
      <c r="F8" s="290"/>
      <c r="G8" s="290"/>
      <c r="H8" s="290"/>
      <c r="I8" s="290"/>
      <c r="J8" s="290"/>
      <c r="K8" s="290"/>
      <c r="L8" s="290"/>
      <c r="M8" s="290"/>
      <c r="N8" s="290"/>
      <c r="O8" s="290"/>
      <c r="P8" s="290"/>
      <c r="Q8" s="290"/>
      <c r="R8" s="290"/>
      <c r="S8" s="290"/>
      <c r="T8" s="290"/>
    </row>
    <row r="9" spans="1:20" s="9"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9" customFormat="1" ht="18.75" customHeight="1" x14ac:dyDescent="0.2">
      <c r="A10" s="291" t="str">
        <f>'1. паспорт местоположение'!A9:C9</f>
        <v>АО "Оренбургкоммунэлектросеть"</v>
      </c>
      <c r="B10" s="291"/>
      <c r="C10" s="291"/>
      <c r="D10" s="291"/>
      <c r="E10" s="291"/>
      <c r="F10" s="291"/>
      <c r="G10" s="291"/>
      <c r="H10" s="291"/>
      <c r="I10" s="291"/>
      <c r="J10" s="291"/>
      <c r="K10" s="291"/>
      <c r="L10" s="291"/>
      <c r="M10" s="291"/>
      <c r="N10" s="291"/>
      <c r="O10" s="291"/>
      <c r="P10" s="291"/>
      <c r="Q10" s="291"/>
      <c r="R10" s="291"/>
      <c r="S10" s="291"/>
      <c r="T10" s="291"/>
    </row>
    <row r="11" spans="1:20" s="9" customFormat="1" ht="18.75" customHeight="1" x14ac:dyDescent="0.2">
      <c r="A11" s="295" t="s">
        <v>7</v>
      </c>
      <c r="B11" s="295"/>
      <c r="C11" s="295"/>
      <c r="D11" s="295"/>
      <c r="E11" s="295"/>
      <c r="F11" s="295"/>
      <c r="G11" s="295"/>
      <c r="H11" s="295"/>
      <c r="I11" s="295"/>
      <c r="J11" s="295"/>
      <c r="K11" s="295"/>
      <c r="L11" s="295"/>
      <c r="M11" s="295"/>
      <c r="N11" s="295"/>
      <c r="O11" s="295"/>
      <c r="P11" s="295"/>
      <c r="Q11" s="295"/>
      <c r="R11" s="295"/>
      <c r="S11" s="295"/>
      <c r="T11" s="295"/>
    </row>
    <row r="12" spans="1:20" s="9"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9" customFormat="1" ht="18.75" customHeight="1" x14ac:dyDescent="0.2">
      <c r="A13" s="290" t="str">
        <f>'6.1. Паспорт сетевой график'!A12:J12</f>
        <v>О_ИП00028</v>
      </c>
      <c r="B13" s="290"/>
      <c r="C13" s="290"/>
      <c r="D13" s="290"/>
      <c r="E13" s="290"/>
      <c r="F13" s="290"/>
      <c r="G13" s="290"/>
      <c r="H13" s="290"/>
      <c r="I13" s="290"/>
      <c r="J13" s="290"/>
      <c r="K13" s="290"/>
      <c r="L13" s="290"/>
      <c r="M13" s="290"/>
      <c r="N13" s="290"/>
      <c r="O13" s="290"/>
      <c r="P13" s="290"/>
      <c r="Q13" s="290"/>
      <c r="R13" s="290"/>
      <c r="S13" s="290"/>
      <c r="T13" s="290"/>
    </row>
    <row r="14" spans="1:20" s="9" customFormat="1" ht="18.75" customHeight="1" x14ac:dyDescent="0.2">
      <c r="A14" s="295" t="s">
        <v>6</v>
      </c>
      <c r="B14" s="295"/>
      <c r="C14" s="295"/>
      <c r="D14" s="295"/>
      <c r="E14" s="295"/>
      <c r="F14" s="295"/>
      <c r="G14" s="295"/>
      <c r="H14" s="295"/>
      <c r="I14" s="295"/>
      <c r="J14" s="295"/>
      <c r="K14" s="295"/>
      <c r="L14" s="295"/>
      <c r="M14" s="295"/>
      <c r="N14" s="295"/>
      <c r="O14" s="295"/>
      <c r="P14" s="295"/>
      <c r="Q14" s="295"/>
      <c r="R14" s="295"/>
      <c r="S14" s="295"/>
      <c r="T14" s="295"/>
    </row>
    <row r="15" spans="1:20" s="9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93" customFormat="1" ht="18.75" x14ac:dyDescent="0.2">
      <c r="A16" s="291" t="str">
        <f>'6.1. Паспорт сетевой график'!A15:J15</f>
        <v>Реконструкция распределительных сетей ВЛ-10 кВ, ВЛ-0,4 кВ, ТП(РП)-10/0,4 кВ, р.ц. Плешаново</v>
      </c>
      <c r="B16" s="291"/>
      <c r="C16" s="291"/>
      <c r="D16" s="291"/>
      <c r="E16" s="291"/>
      <c r="F16" s="291"/>
      <c r="G16" s="291"/>
      <c r="H16" s="291"/>
      <c r="I16" s="291"/>
      <c r="J16" s="291"/>
      <c r="K16" s="291"/>
      <c r="L16" s="291"/>
      <c r="M16" s="291"/>
      <c r="N16" s="291"/>
      <c r="O16" s="291"/>
      <c r="P16" s="291"/>
      <c r="Q16" s="291"/>
      <c r="R16" s="291"/>
      <c r="S16" s="291"/>
      <c r="T16" s="291"/>
    </row>
    <row r="17" spans="1:20" s="93" customFormat="1" ht="15" customHeight="1" x14ac:dyDescent="0.2">
      <c r="A17" s="295" t="s">
        <v>5</v>
      </c>
      <c r="B17" s="295"/>
      <c r="C17" s="295"/>
      <c r="D17" s="295"/>
      <c r="E17" s="295"/>
      <c r="F17" s="295"/>
      <c r="G17" s="295"/>
      <c r="H17" s="295"/>
      <c r="I17" s="295"/>
      <c r="J17" s="295"/>
      <c r="K17" s="295"/>
      <c r="L17" s="295"/>
      <c r="M17" s="295"/>
      <c r="N17" s="295"/>
      <c r="O17" s="295"/>
      <c r="P17" s="295"/>
      <c r="Q17" s="295"/>
      <c r="R17" s="295"/>
      <c r="S17" s="295"/>
      <c r="T17" s="295"/>
    </row>
    <row r="18" spans="1:20" s="9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93" customFormat="1" ht="15" customHeight="1" x14ac:dyDescent="0.2">
      <c r="A19" s="291" t="s">
        <v>432</v>
      </c>
      <c r="B19" s="291"/>
      <c r="C19" s="291"/>
      <c r="D19" s="291"/>
      <c r="E19" s="291"/>
      <c r="F19" s="291"/>
      <c r="G19" s="291"/>
      <c r="H19" s="291"/>
      <c r="I19" s="291"/>
      <c r="J19" s="291"/>
      <c r="K19" s="291"/>
      <c r="L19" s="291"/>
      <c r="M19" s="291"/>
      <c r="N19" s="291"/>
      <c r="O19" s="291"/>
      <c r="P19" s="291"/>
      <c r="Q19" s="291"/>
      <c r="R19" s="291"/>
      <c r="S19" s="291"/>
      <c r="T19" s="291"/>
    </row>
    <row r="20" spans="1:20" s="29"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8" t="s">
        <v>4</v>
      </c>
      <c r="B21" s="301" t="s">
        <v>221</v>
      </c>
      <c r="C21" s="302"/>
      <c r="D21" s="305" t="s">
        <v>120</v>
      </c>
      <c r="E21" s="301" t="s">
        <v>461</v>
      </c>
      <c r="F21" s="302"/>
      <c r="G21" s="301" t="s">
        <v>240</v>
      </c>
      <c r="H21" s="302"/>
      <c r="I21" s="301" t="s">
        <v>119</v>
      </c>
      <c r="J21" s="302"/>
      <c r="K21" s="305" t="s">
        <v>118</v>
      </c>
      <c r="L21" s="301" t="s">
        <v>117</v>
      </c>
      <c r="M21" s="302"/>
      <c r="N21" s="301" t="s">
        <v>457</v>
      </c>
      <c r="O21" s="302"/>
      <c r="P21" s="305" t="s">
        <v>116</v>
      </c>
      <c r="Q21" s="311" t="s">
        <v>115</v>
      </c>
      <c r="R21" s="312"/>
      <c r="S21" s="311" t="s">
        <v>114</v>
      </c>
      <c r="T21" s="313"/>
    </row>
    <row r="22" spans="1:20" ht="128.25" customHeight="1" x14ac:dyDescent="0.25">
      <c r="A22" s="309"/>
      <c r="B22" s="303"/>
      <c r="C22" s="304"/>
      <c r="D22" s="307"/>
      <c r="E22" s="303"/>
      <c r="F22" s="304"/>
      <c r="G22" s="303"/>
      <c r="H22" s="304"/>
      <c r="I22" s="303"/>
      <c r="J22" s="304"/>
      <c r="K22" s="306"/>
      <c r="L22" s="303"/>
      <c r="M22" s="304"/>
      <c r="N22" s="303"/>
      <c r="O22" s="304"/>
      <c r="P22" s="306"/>
      <c r="Q22" s="31" t="s">
        <v>113</v>
      </c>
      <c r="R22" s="31" t="s">
        <v>431</v>
      </c>
      <c r="S22" s="31" t="s">
        <v>112</v>
      </c>
      <c r="T22" s="31" t="s">
        <v>111</v>
      </c>
    </row>
    <row r="23" spans="1:20" ht="24" customHeight="1" x14ac:dyDescent="0.25">
      <c r="A23" s="310"/>
      <c r="B23" s="67" t="s">
        <v>109</v>
      </c>
      <c r="C23" s="67" t="s">
        <v>110</v>
      </c>
      <c r="D23" s="306"/>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80" customFormat="1" ht="40.5" customHeight="1" x14ac:dyDescent="0.25">
      <c r="A25" s="268" t="s">
        <v>477</v>
      </c>
      <c r="B25" s="268" t="s">
        <v>477</v>
      </c>
      <c r="C25" s="268" t="s">
        <v>477</v>
      </c>
      <c r="D25" s="268" t="s">
        <v>477</v>
      </c>
      <c r="E25" s="268" t="s">
        <v>477</v>
      </c>
      <c r="F25" s="268" t="s">
        <v>477</v>
      </c>
      <c r="G25" s="268" t="s">
        <v>477</v>
      </c>
      <c r="H25" s="268" t="s">
        <v>477</v>
      </c>
      <c r="I25" s="268" t="s">
        <v>477</v>
      </c>
      <c r="J25" s="268" t="s">
        <v>477</v>
      </c>
      <c r="K25" s="268" t="s">
        <v>477</v>
      </c>
      <c r="L25" s="268" t="s">
        <v>477</v>
      </c>
      <c r="M25" s="268" t="s">
        <v>477</v>
      </c>
      <c r="N25" s="268" t="s">
        <v>477</v>
      </c>
      <c r="O25" s="268" t="s">
        <v>477</v>
      </c>
      <c r="P25" s="268" t="s">
        <v>477</v>
      </c>
      <c r="Q25" s="268" t="s">
        <v>477</v>
      </c>
      <c r="R25" s="268" t="s">
        <v>477</v>
      </c>
      <c r="S25" s="268" t="s">
        <v>477</v>
      </c>
      <c r="T25" s="268" t="s">
        <v>477</v>
      </c>
    </row>
    <row r="26" spans="1:20" s="29" customFormat="1" ht="24" customHeight="1" x14ac:dyDescent="0.25">
      <c r="A26" s="263"/>
      <c r="B26" s="263"/>
      <c r="C26" s="263"/>
      <c r="D26" s="263"/>
      <c r="E26" s="263"/>
      <c r="F26" s="263"/>
      <c r="G26" s="263"/>
      <c r="H26" s="263"/>
      <c r="I26" s="263"/>
      <c r="J26" s="263"/>
      <c r="K26" s="263"/>
      <c r="L26" s="263"/>
      <c r="M26" s="263"/>
      <c r="N26" s="263"/>
      <c r="O26" s="263"/>
      <c r="P26" s="263"/>
      <c r="Q26" s="263"/>
      <c r="R26" s="263"/>
      <c r="S26" s="263"/>
      <c r="T26" s="263"/>
    </row>
    <row r="27" spans="1:20" s="29" customFormat="1" ht="24" customHeight="1" x14ac:dyDescent="0.25">
      <c r="A27" s="263"/>
      <c r="B27" s="263"/>
      <c r="C27" s="263"/>
      <c r="D27" s="263"/>
      <c r="E27" s="263"/>
      <c r="F27" s="263"/>
      <c r="G27" s="263"/>
      <c r="H27" s="263"/>
      <c r="I27" s="263"/>
      <c r="J27" s="263"/>
      <c r="K27" s="263"/>
      <c r="L27" s="263"/>
      <c r="M27" s="263"/>
      <c r="N27" s="263"/>
      <c r="O27" s="263"/>
      <c r="P27" s="263"/>
      <c r="Q27" s="263"/>
      <c r="R27" s="263"/>
      <c r="S27" s="263"/>
      <c r="T27" s="263"/>
    </row>
    <row r="28" spans="1:20" s="29" customFormat="1" ht="24" customHeight="1" x14ac:dyDescent="0.25">
      <c r="A28" s="263"/>
      <c r="B28" s="263"/>
      <c r="C28" s="263"/>
      <c r="D28" s="263"/>
      <c r="E28" s="263"/>
      <c r="F28" s="263"/>
      <c r="G28" s="263"/>
      <c r="H28" s="263"/>
      <c r="I28" s="263"/>
      <c r="J28" s="263"/>
      <c r="K28" s="263"/>
      <c r="L28" s="263"/>
      <c r="M28" s="263"/>
      <c r="N28" s="263"/>
      <c r="O28" s="263"/>
      <c r="P28" s="263"/>
      <c r="Q28" s="263"/>
      <c r="R28" s="263"/>
      <c r="S28" s="263"/>
      <c r="T28" s="263"/>
    </row>
    <row r="29" spans="1:20" s="29" customFormat="1" ht="24" customHeight="1" x14ac:dyDescent="0.25">
      <c r="A29" s="263"/>
      <c r="B29" s="263"/>
      <c r="C29" s="263"/>
      <c r="D29" s="263"/>
      <c r="E29" s="263"/>
      <c r="F29" s="263"/>
      <c r="G29" s="263"/>
      <c r="H29" s="263"/>
      <c r="I29" s="263"/>
      <c r="J29" s="263"/>
      <c r="K29" s="263"/>
      <c r="L29" s="263"/>
      <c r="M29" s="263"/>
      <c r="N29" s="263"/>
      <c r="O29" s="263"/>
      <c r="P29" s="263"/>
      <c r="Q29" s="263"/>
      <c r="R29" s="263"/>
      <c r="S29" s="263"/>
      <c r="T29" s="263"/>
    </row>
    <row r="30" spans="1:20" s="29" customFormat="1" ht="24" customHeight="1" x14ac:dyDescent="0.25">
      <c r="A30" s="263"/>
      <c r="B30" s="263"/>
      <c r="C30" s="263"/>
      <c r="D30" s="263"/>
      <c r="E30" s="263"/>
      <c r="F30" s="263"/>
      <c r="G30" s="263"/>
      <c r="H30" s="263"/>
      <c r="I30" s="263"/>
      <c r="J30" s="263"/>
      <c r="K30" s="263"/>
      <c r="L30" s="263"/>
      <c r="M30" s="263"/>
      <c r="N30" s="263"/>
      <c r="O30" s="263"/>
      <c r="P30" s="263"/>
      <c r="Q30" s="263"/>
      <c r="R30" s="263"/>
      <c r="S30" s="263"/>
      <c r="T30" s="263"/>
    </row>
    <row r="31" spans="1:20" ht="24.75" customHeight="1" x14ac:dyDescent="0.25"/>
    <row r="32" spans="1:20" s="27" customFormat="1" ht="12.75" x14ac:dyDescent="0.2">
      <c r="B32" s="28"/>
      <c r="C32" s="28"/>
      <c r="K32" s="28"/>
    </row>
    <row r="33" spans="2:113" s="27" customFormat="1" x14ac:dyDescent="0.25">
      <c r="B33" s="25" t="s">
        <v>108</v>
      </c>
      <c r="C33" s="25"/>
      <c r="D33" s="25"/>
      <c r="E33" s="25"/>
      <c r="F33" s="25"/>
      <c r="G33" s="25"/>
      <c r="H33" s="25"/>
      <c r="I33" s="25"/>
      <c r="J33" s="25"/>
      <c r="K33" s="25"/>
      <c r="L33" s="25"/>
      <c r="M33" s="25"/>
      <c r="N33" s="25"/>
      <c r="O33" s="25"/>
      <c r="P33" s="25"/>
      <c r="Q33" s="25"/>
      <c r="R33" s="25"/>
    </row>
    <row r="34" spans="2:113" x14ac:dyDescent="0.25">
      <c r="B34" s="300" t="s">
        <v>467</v>
      </c>
      <c r="C34" s="300"/>
      <c r="D34" s="300"/>
      <c r="E34" s="300"/>
      <c r="F34" s="300"/>
      <c r="G34" s="300"/>
      <c r="H34" s="300"/>
      <c r="I34" s="300"/>
      <c r="J34" s="300"/>
      <c r="K34" s="300"/>
      <c r="L34" s="300"/>
      <c r="M34" s="300"/>
      <c r="N34" s="300"/>
      <c r="O34" s="300"/>
      <c r="P34" s="300"/>
      <c r="Q34" s="300"/>
      <c r="R34" s="300"/>
    </row>
    <row r="35" spans="2:113" x14ac:dyDescent="0.25">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25">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25">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25">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25">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25">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25">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25">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A16" zoomScale="60" workbookViewId="0">
      <selection activeCell="E29" sqref="E29"/>
    </sheetView>
  </sheetViews>
  <sheetFormatPr defaultColWidth="10.7109375" defaultRowHeight="15.75" x14ac:dyDescent="0.25"/>
  <cols>
    <col min="1" max="1" width="10.7109375" style="75"/>
    <col min="2" max="2" width="22.7109375" style="75" customWidth="1"/>
    <col min="3" max="3" width="23.5703125" style="75" customWidth="1"/>
    <col min="4" max="4" width="24.140625" style="75" customWidth="1"/>
    <col min="5" max="5" width="23"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3" width="8.7109375" style="75" customWidth="1"/>
    <col min="24" max="24" width="32.42578125" style="75" customWidth="1"/>
    <col min="25" max="25" width="24.7109375" style="75" customWidth="1"/>
    <col min="26" max="26" width="3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E2" s="77"/>
      <c r="AA2" s="74" t="s">
        <v>9</v>
      </c>
    </row>
    <row r="3" spans="1:27" s="77" customFormat="1" ht="18.75" customHeight="1" x14ac:dyDescent="0.3">
      <c r="AA3" s="74" t="s">
        <v>66</v>
      </c>
    </row>
    <row r="4" spans="1:27" s="77" customFormat="1" x14ac:dyDescent="0.2">
      <c r="E4" s="95"/>
    </row>
    <row r="5" spans="1:27" s="77"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77" customFormat="1" x14ac:dyDescent="0.2">
      <c r="A6" s="84"/>
      <c r="B6" s="84"/>
      <c r="C6" s="84"/>
      <c r="D6" s="84"/>
      <c r="E6" s="84"/>
      <c r="F6" s="84"/>
      <c r="G6" s="84"/>
      <c r="H6" s="84"/>
      <c r="I6" s="84"/>
      <c r="J6" s="84"/>
      <c r="K6" s="84"/>
      <c r="L6" s="84"/>
      <c r="M6" s="84"/>
      <c r="N6" s="84"/>
      <c r="O6" s="84"/>
      <c r="P6" s="84"/>
      <c r="Q6" s="84"/>
      <c r="R6" s="84"/>
      <c r="S6" s="84"/>
      <c r="T6" s="84"/>
    </row>
    <row r="7" spans="1:27" s="77" customFormat="1" ht="18.75" x14ac:dyDescent="0.2">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77" customFormat="1" ht="18.75" x14ac:dyDescent="0.2">
      <c r="E8" s="96"/>
      <c r="F8" s="96"/>
      <c r="G8" s="96"/>
      <c r="H8" s="96"/>
      <c r="I8" s="96"/>
      <c r="J8" s="96"/>
      <c r="K8" s="96"/>
      <c r="L8" s="96"/>
      <c r="M8" s="96"/>
      <c r="N8" s="96"/>
      <c r="O8" s="96"/>
      <c r="P8" s="96"/>
      <c r="Q8" s="96"/>
      <c r="R8" s="96"/>
      <c r="S8" s="97"/>
      <c r="T8" s="97"/>
      <c r="U8" s="97"/>
      <c r="V8" s="97"/>
      <c r="W8" s="97"/>
    </row>
    <row r="9" spans="1:27" s="77" customFormat="1" ht="18.75" customHeight="1" x14ac:dyDescent="0.2">
      <c r="A9" s="329" t="str">
        <f>'1. паспорт местоположение'!A9:C9</f>
        <v>АО "Оренбургкоммунэлектросеть"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77" customFormat="1" ht="18.75" customHeight="1" x14ac:dyDescent="0.2">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row>
    <row r="11" spans="1:27" s="77" customFormat="1" ht="18.75" x14ac:dyDescent="0.2">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1" t="str">
        <f>'6.1. Паспорт сетевой график'!A12</f>
        <v>О_ИП00028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7" s="77" customFormat="1" ht="18.75" customHeight="1" x14ac:dyDescent="0.2">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row>
    <row r="14" spans="1:27" s="98"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29" t="str">
        <f>'6.1. Паспорт сетевой график'!A15</f>
        <v>Реконструкция распределительных сетей ВЛ-10 кВ, ВЛ-0,4 кВ, ТП(РП)-10/0,4 кВ, р.ц. Плешаново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100" customFormat="1" ht="15" customHeight="1" x14ac:dyDescent="0.2">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row>
    <row r="17" spans="1:27" s="78" customFormat="1" ht="15" customHeight="1" x14ac:dyDescent="0.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434</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80" customFormat="1" ht="21" customHeight="1" x14ac:dyDescent="0.25"/>
    <row r="21" spans="1:27" ht="15.75" customHeight="1" x14ac:dyDescent="0.25">
      <c r="A21" s="316" t="s">
        <v>4</v>
      </c>
      <c r="B21" s="318" t="s">
        <v>441</v>
      </c>
      <c r="C21" s="319"/>
      <c r="D21" s="318" t="s">
        <v>443</v>
      </c>
      <c r="E21" s="319"/>
      <c r="F21" s="322" t="s">
        <v>92</v>
      </c>
      <c r="G21" s="323"/>
      <c r="H21" s="323"/>
      <c r="I21" s="326"/>
      <c r="J21" s="316" t="s">
        <v>444</v>
      </c>
      <c r="K21" s="318" t="s">
        <v>445</v>
      </c>
      <c r="L21" s="319"/>
      <c r="M21" s="318" t="s">
        <v>446</v>
      </c>
      <c r="N21" s="319"/>
      <c r="O21" s="318" t="s">
        <v>433</v>
      </c>
      <c r="P21" s="319"/>
      <c r="Q21" s="318" t="s">
        <v>125</v>
      </c>
      <c r="R21" s="319"/>
      <c r="S21" s="316" t="s">
        <v>124</v>
      </c>
      <c r="T21" s="316" t="s">
        <v>447</v>
      </c>
      <c r="U21" s="316" t="s">
        <v>442</v>
      </c>
      <c r="V21" s="318" t="s">
        <v>123</v>
      </c>
      <c r="W21" s="319"/>
      <c r="X21" s="322" t="s">
        <v>115</v>
      </c>
      <c r="Y21" s="323"/>
      <c r="Z21" s="322" t="s">
        <v>114</v>
      </c>
      <c r="AA21" s="323"/>
    </row>
    <row r="22" spans="1:27" ht="162" customHeight="1" x14ac:dyDescent="0.25">
      <c r="A22" s="327"/>
      <c r="B22" s="320"/>
      <c r="C22" s="321"/>
      <c r="D22" s="320"/>
      <c r="E22" s="321"/>
      <c r="F22" s="322" t="s">
        <v>122</v>
      </c>
      <c r="G22" s="326"/>
      <c r="H22" s="322" t="s">
        <v>121</v>
      </c>
      <c r="I22" s="326"/>
      <c r="J22" s="317"/>
      <c r="K22" s="320"/>
      <c r="L22" s="321"/>
      <c r="M22" s="320"/>
      <c r="N22" s="321"/>
      <c r="O22" s="320"/>
      <c r="P22" s="321"/>
      <c r="Q22" s="320"/>
      <c r="R22" s="321"/>
      <c r="S22" s="317"/>
      <c r="T22" s="317"/>
      <c r="U22" s="317"/>
      <c r="V22" s="320"/>
      <c r="W22" s="321"/>
      <c r="X22" s="81" t="s">
        <v>113</v>
      </c>
      <c r="Y22" s="81" t="s">
        <v>431</v>
      </c>
      <c r="Z22" s="81" t="s">
        <v>112</v>
      </c>
      <c r="AA22" s="81" t="s">
        <v>111</v>
      </c>
    </row>
    <row r="23" spans="1:27" ht="32.25" customHeight="1" x14ac:dyDescent="0.25">
      <c r="A23" s="317"/>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80" customFormat="1" ht="101.25" customHeight="1" x14ac:dyDescent="0.25">
      <c r="A25" s="268">
        <v>1</v>
      </c>
      <c r="B25" s="275" t="s">
        <v>594</v>
      </c>
      <c r="C25" s="268" t="s">
        <v>477</v>
      </c>
      <c r="D25" s="275" t="s">
        <v>595</v>
      </c>
      <c r="E25" s="268" t="s">
        <v>477</v>
      </c>
      <c r="F25" s="268">
        <v>0.4</v>
      </c>
      <c r="G25" s="268" t="s">
        <v>477</v>
      </c>
      <c r="H25" s="268">
        <v>0.4</v>
      </c>
      <c r="I25" s="268" t="s">
        <v>477</v>
      </c>
      <c r="J25" s="268">
        <v>1996</v>
      </c>
      <c r="K25" s="268">
        <v>1</v>
      </c>
      <c r="L25" s="268" t="s">
        <v>477</v>
      </c>
      <c r="M25" s="268">
        <v>50</v>
      </c>
      <c r="N25" s="268" t="s">
        <v>477</v>
      </c>
      <c r="O25" s="268" t="s">
        <v>581</v>
      </c>
      <c r="P25" s="268" t="s">
        <v>477</v>
      </c>
      <c r="Q25" s="268">
        <v>0.46</v>
      </c>
      <c r="R25" s="268" t="s">
        <v>477</v>
      </c>
      <c r="S25" s="268">
        <v>2025</v>
      </c>
      <c r="T25" s="268">
        <v>2018</v>
      </c>
      <c r="U25" s="279">
        <v>1</v>
      </c>
      <c r="V25" s="268" t="s">
        <v>584</v>
      </c>
      <c r="W25" s="268" t="s">
        <v>477</v>
      </c>
      <c r="X25" s="275" t="s">
        <v>596</v>
      </c>
      <c r="Y25" s="278" t="s">
        <v>582</v>
      </c>
      <c r="Z25" s="268" t="s">
        <v>477</v>
      </c>
      <c r="AA25" s="268" t="s">
        <v>477</v>
      </c>
    </row>
    <row r="26" spans="1:27" s="80" customFormat="1" ht="101.25" customHeight="1" x14ac:dyDescent="0.25">
      <c r="A26" s="268">
        <v>2</v>
      </c>
      <c r="B26" s="476" t="s">
        <v>597</v>
      </c>
      <c r="C26" s="268" t="s">
        <v>477</v>
      </c>
      <c r="D26" s="476" t="s">
        <v>598</v>
      </c>
      <c r="E26" s="268" t="s">
        <v>477</v>
      </c>
      <c r="F26" s="268">
        <v>0.4</v>
      </c>
      <c r="G26" s="268" t="s">
        <v>477</v>
      </c>
      <c r="H26" s="268">
        <v>0.4</v>
      </c>
      <c r="I26" s="268" t="s">
        <v>477</v>
      </c>
      <c r="J26" s="268">
        <v>1996</v>
      </c>
      <c r="K26" s="268">
        <v>2</v>
      </c>
      <c r="L26" s="268" t="s">
        <v>477</v>
      </c>
      <c r="M26" s="268">
        <v>35</v>
      </c>
      <c r="N26" s="268" t="s">
        <v>477</v>
      </c>
      <c r="O26" s="268" t="s">
        <v>581</v>
      </c>
      <c r="P26" s="268" t="s">
        <v>477</v>
      </c>
      <c r="Q26" s="268">
        <v>0.39</v>
      </c>
      <c r="R26" s="268" t="s">
        <v>477</v>
      </c>
      <c r="S26" s="268">
        <v>2025</v>
      </c>
      <c r="T26" s="268">
        <v>2018</v>
      </c>
      <c r="U26" s="279">
        <v>2</v>
      </c>
      <c r="V26" s="268" t="s">
        <v>584</v>
      </c>
      <c r="W26" s="268" t="s">
        <v>477</v>
      </c>
      <c r="X26" s="275" t="s">
        <v>599</v>
      </c>
      <c r="Y26" s="278" t="s">
        <v>582</v>
      </c>
      <c r="Z26" s="268" t="s">
        <v>477</v>
      </c>
      <c r="AA26" s="268" t="s">
        <v>477</v>
      </c>
    </row>
    <row r="27" spans="1:27" s="80" customFormat="1" ht="101.25" customHeight="1" x14ac:dyDescent="0.25">
      <c r="A27" s="268">
        <v>3</v>
      </c>
      <c r="B27" s="275" t="s">
        <v>600</v>
      </c>
      <c r="C27" s="268" t="s">
        <v>477</v>
      </c>
      <c r="D27" s="275" t="s">
        <v>601</v>
      </c>
      <c r="E27" s="268" t="s">
        <v>477</v>
      </c>
      <c r="F27" s="268">
        <v>0.4</v>
      </c>
      <c r="G27" s="268" t="s">
        <v>477</v>
      </c>
      <c r="H27" s="268">
        <v>0.4</v>
      </c>
      <c r="I27" s="268" t="s">
        <v>477</v>
      </c>
      <c r="J27" s="268">
        <v>2003</v>
      </c>
      <c r="K27" s="268">
        <v>1</v>
      </c>
      <c r="L27" s="268" t="s">
        <v>477</v>
      </c>
      <c r="M27" s="268" t="s">
        <v>586</v>
      </c>
      <c r="N27" s="268" t="s">
        <v>477</v>
      </c>
      <c r="O27" s="268" t="s">
        <v>581</v>
      </c>
      <c r="P27" s="268" t="s">
        <v>477</v>
      </c>
      <c r="Q27" s="268">
        <v>0.78800000000000003</v>
      </c>
      <c r="R27" s="268" t="s">
        <v>477</v>
      </c>
      <c r="S27" s="268">
        <v>2025</v>
      </c>
      <c r="T27" s="268">
        <v>2014</v>
      </c>
      <c r="U27" s="477">
        <v>1</v>
      </c>
      <c r="V27" s="268" t="s">
        <v>584</v>
      </c>
      <c r="W27" s="268" t="s">
        <v>477</v>
      </c>
      <c r="X27" s="275" t="s">
        <v>602</v>
      </c>
      <c r="Y27" s="278" t="s">
        <v>582</v>
      </c>
      <c r="Z27" s="268" t="s">
        <v>477</v>
      </c>
      <c r="AA27" s="268" t="s">
        <v>477</v>
      </c>
    </row>
    <row r="28" spans="1:27" s="80" customFormat="1" ht="101.25" customHeight="1" x14ac:dyDescent="0.25">
      <c r="A28" s="268">
        <v>4</v>
      </c>
      <c r="B28" s="275" t="s">
        <v>603</v>
      </c>
      <c r="C28" s="268" t="s">
        <v>477</v>
      </c>
      <c r="D28" s="275" t="s">
        <v>604</v>
      </c>
      <c r="E28" s="268" t="s">
        <v>477</v>
      </c>
      <c r="F28" s="268">
        <v>0.4</v>
      </c>
      <c r="G28" s="268" t="s">
        <v>477</v>
      </c>
      <c r="H28" s="268">
        <v>0.4</v>
      </c>
      <c r="I28" s="268" t="s">
        <v>477</v>
      </c>
      <c r="J28" s="268">
        <v>1996</v>
      </c>
      <c r="K28" s="268">
        <v>1</v>
      </c>
      <c r="L28" s="268" t="s">
        <v>477</v>
      </c>
      <c r="M28" s="268" t="s">
        <v>605</v>
      </c>
      <c r="N28" s="268" t="s">
        <v>477</v>
      </c>
      <c r="O28" s="268" t="s">
        <v>581</v>
      </c>
      <c r="P28" s="268" t="s">
        <v>477</v>
      </c>
      <c r="Q28" s="268">
        <v>1.1259999999999999</v>
      </c>
      <c r="R28" s="268" t="s">
        <v>477</v>
      </c>
      <c r="S28" s="268">
        <v>2025</v>
      </c>
      <c r="T28" s="268">
        <v>2018</v>
      </c>
      <c r="U28" s="279">
        <v>1</v>
      </c>
      <c r="V28" s="268" t="s">
        <v>584</v>
      </c>
      <c r="W28" s="268" t="s">
        <v>477</v>
      </c>
      <c r="X28" s="275" t="s">
        <v>606</v>
      </c>
      <c r="Y28" s="278" t="s">
        <v>582</v>
      </c>
      <c r="Z28" s="268" t="s">
        <v>477</v>
      </c>
      <c r="AA28" s="268" t="s">
        <v>477</v>
      </c>
    </row>
    <row r="29" spans="1:27" s="80" customFormat="1" ht="101.25" customHeight="1" x14ac:dyDescent="0.25">
      <c r="A29" s="268">
        <v>5</v>
      </c>
      <c r="B29" s="476" t="s">
        <v>607</v>
      </c>
      <c r="C29" s="268" t="s">
        <v>477</v>
      </c>
      <c r="D29" s="476" t="s">
        <v>608</v>
      </c>
      <c r="E29" s="268" t="s">
        <v>477</v>
      </c>
      <c r="F29" s="268">
        <v>0.4</v>
      </c>
      <c r="G29" s="268" t="s">
        <v>477</v>
      </c>
      <c r="H29" s="268">
        <v>0.4</v>
      </c>
      <c r="I29" s="268" t="s">
        <v>477</v>
      </c>
      <c r="J29" s="268">
        <v>1996</v>
      </c>
      <c r="K29" s="268">
        <v>2</v>
      </c>
      <c r="L29" s="268" t="s">
        <v>477</v>
      </c>
      <c r="M29" s="268">
        <v>35</v>
      </c>
      <c r="N29" s="268" t="s">
        <v>477</v>
      </c>
      <c r="O29" s="268" t="s">
        <v>581</v>
      </c>
      <c r="P29" s="268" t="s">
        <v>477</v>
      </c>
      <c r="Q29" s="268">
        <v>0.46</v>
      </c>
      <c r="R29" s="268" t="s">
        <v>477</v>
      </c>
      <c r="S29" s="268">
        <v>2025</v>
      </c>
      <c r="T29" s="268">
        <v>2018</v>
      </c>
      <c r="U29" s="279">
        <v>2</v>
      </c>
      <c r="V29" s="268" t="s">
        <v>584</v>
      </c>
      <c r="W29" s="268" t="s">
        <v>477</v>
      </c>
      <c r="X29" s="275" t="s">
        <v>609</v>
      </c>
      <c r="Y29" s="278" t="s">
        <v>582</v>
      </c>
      <c r="Z29" s="268" t="s">
        <v>477</v>
      </c>
      <c r="AA29" s="268" t="s">
        <v>477</v>
      </c>
    </row>
    <row r="30" spans="1:27" x14ac:dyDescent="0.25">
      <c r="B30" s="255"/>
    </row>
    <row r="31" spans="1:27" x14ac:dyDescent="0.25">
      <c r="B31" s="255"/>
    </row>
    <row r="32" spans="1:27" x14ac:dyDescent="0.25">
      <c r="B32" s="255"/>
    </row>
  </sheetData>
  <customSheetViews>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SheetLayoutView="100" workbookViewId="0">
      <selection activeCell="C20" sqref="C20"/>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22" width="8.85546875" style="199" customWidth="1"/>
    <col min="23" max="16384" width="9.140625" style="199"/>
  </cols>
  <sheetData>
    <row r="1" spans="1:29" s="7" customFormat="1" ht="18.75" customHeight="1" x14ac:dyDescent="0.2">
      <c r="A1" s="94"/>
      <c r="B1" s="94"/>
      <c r="C1" s="163" t="s">
        <v>67</v>
      </c>
    </row>
    <row r="2" spans="1:29" s="7" customFormat="1" ht="18.75" customHeight="1" x14ac:dyDescent="0.3">
      <c r="A2" s="94"/>
      <c r="B2" s="94"/>
      <c r="C2" s="164" t="s">
        <v>9</v>
      </c>
    </row>
    <row r="3" spans="1:29" s="7" customFormat="1" ht="18.75" x14ac:dyDescent="0.3">
      <c r="A3" s="178"/>
      <c r="B3" s="94"/>
      <c r="C3" s="164" t="s">
        <v>66</v>
      </c>
    </row>
    <row r="4" spans="1:29" s="7" customFormat="1" ht="18.75" x14ac:dyDescent="0.3">
      <c r="A4" s="178"/>
      <c r="B4" s="94"/>
      <c r="C4" s="164"/>
    </row>
    <row r="5" spans="1:29" s="7" customFormat="1" ht="15.75" x14ac:dyDescent="0.2">
      <c r="A5" s="284" t="str">
        <f>'1. паспорт местоположение'!A5:C5</f>
        <v>Год раскрытия информации: 2025 год</v>
      </c>
      <c r="B5" s="284"/>
      <c r="C5" s="284"/>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75" x14ac:dyDescent="0.3">
      <c r="A6" s="178"/>
      <c r="B6" s="94"/>
      <c r="C6" s="94"/>
      <c r="G6" s="164"/>
    </row>
    <row r="7" spans="1:29" s="7" customFormat="1" ht="18.75" x14ac:dyDescent="0.2">
      <c r="A7" s="288" t="s">
        <v>8</v>
      </c>
      <c r="B7" s="288"/>
      <c r="C7" s="288"/>
      <c r="D7" s="180"/>
      <c r="E7" s="180"/>
      <c r="F7" s="180"/>
      <c r="G7" s="180"/>
      <c r="H7" s="180"/>
      <c r="I7" s="180"/>
      <c r="J7" s="180"/>
      <c r="K7" s="180"/>
      <c r="L7" s="180"/>
      <c r="M7" s="180"/>
      <c r="N7" s="180"/>
      <c r="O7" s="180"/>
      <c r="P7" s="180"/>
      <c r="Q7" s="180"/>
      <c r="R7" s="180"/>
      <c r="S7" s="180"/>
      <c r="T7" s="180"/>
      <c r="U7" s="180"/>
    </row>
    <row r="8" spans="1:29" s="7" customFormat="1" ht="18.75" x14ac:dyDescent="0.2">
      <c r="A8" s="288"/>
      <c r="B8" s="288"/>
      <c r="C8" s="288"/>
      <c r="D8" s="181"/>
      <c r="E8" s="181"/>
      <c r="F8" s="181"/>
      <c r="G8" s="181"/>
      <c r="H8" s="180"/>
      <c r="I8" s="180"/>
      <c r="J8" s="180"/>
      <c r="K8" s="180"/>
      <c r="L8" s="180"/>
      <c r="M8" s="180"/>
      <c r="N8" s="180"/>
      <c r="O8" s="180"/>
      <c r="P8" s="180"/>
      <c r="Q8" s="180"/>
      <c r="R8" s="180"/>
      <c r="S8" s="180"/>
      <c r="T8" s="180"/>
      <c r="U8" s="180"/>
    </row>
    <row r="9" spans="1:29" s="7" customFormat="1" ht="18.75" x14ac:dyDescent="0.2">
      <c r="A9" s="287" t="str">
        <f>'1. паспорт местоположение'!A9:C9</f>
        <v>АО "Оренбургкоммунэлектросеть"</v>
      </c>
      <c r="B9" s="287"/>
      <c r="C9" s="287"/>
      <c r="D9" s="182"/>
      <c r="E9" s="182"/>
      <c r="F9" s="182"/>
      <c r="G9" s="182"/>
      <c r="H9" s="180"/>
      <c r="I9" s="180"/>
      <c r="J9" s="180"/>
      <c r="K9" s="180"/>
      <c r="L9" s="180"/>
      <c r="M9" s="180"/>
      <c r="N9" s="180"/>
      <c r="O9" s="180"/>
      <c r="P9" s="180"/>
      <c r="Q9" s="180"/>
      <c r="R9" s="180"/>
      <c r="S9" s="180"/>
      <c r="T9" s="180"/>
      <c r="U9" s="180"/>
    </row>
    <row r="10" spans="1:29" s="7" customFormat="1" ht="18.75" x14ac:dyDescent="0.2">
      <c r="A10" s="285" t="s">
        <v>7</v>
      </c>
      <c r="B10" s="285"/>
      <c r="C10" s="285"/>
      <c r="D10" s="183"/>
      <c r="E10" s="183"/>
      <c r="F10" s="183"/>
      <c r="G10" s="183"/>
      <c r="H10" s="180"/>
      <c r="I10" s="180"/>
      <c r="J10" s="180"/>
      <c r="K10" s="180"/>
      <c r="L10" s="180"/>
      <c r="M10" s="180"/>
      <c r="N10" s="180"/>
      <c r="O10" s="180"/>
      <c r="P10" s="180"/>
      <c r="Q10" s="180"/>
      <c r="R10" s="180"/>
      <c r="S10" s="180"/>
      <c r="T10" s="180"/>
      <c r="U10" s="180"/>
    </row>
    <row r="11" spans="1:29" s="7" customFormat="1" ht="18.75" x14ac:dyDescent="0.2">
      <c r="A11" s="288"/>
      <c r="B11" s="288"/>
      <c r="C11" s="288"/>
      <c r="D11" s="181"/>
      <c r="E11" s="181"/>
      <c r="F11" s="181"/>
      <c r="G11" s="181"/>
      <c r="H11" s="180"/>
      <c r="I11" s="180"/>
      <c r="J11" s="180"/>
      <c r="K11" s="180"/>
      <c r="L11" s="180"/>
      <c r="M11" s="180"/>
      <c r="N11" s="180"/>
      <c r="O11" s="180"/>
      <c r="P11" s="180"/>
      <c r="Q11" s="180"/>
      <c r="R11" s="180"/>
      <c r="S11" s="180"/>
      <c r="T11" s="180"/>
      <c r="U11" s="180"/>
    </row>
    <row r="12" spans="1:29" s="7" customFormat="1" ht="18.75" x14ac:dyDescent="0.2">
      <c r="A12" s="288" t="str">
        <f>'6.1. Паспорт сетевой график'!A12:J12</f>
        <v>О_ИП00028</v>
      </c>
      <c r="B12" s="288"/>
      <c r="C12" s="288"/>
      <c r="D12" s="182"/>
      <c r="E12" s="182"/>
      <c r="F12" s="182"/>
      <c r="G12" s="182"/>
      <c r="H12" s="180"/>
      <c r="I12" s="180"/>
      <c r="J12" s="180"/>
      <c r="K12" s="180"/>
      <c r="L12" s="180"/>
      <c r="M12" s="180"/>
      <c r="N12" s="180"/>
      <c r="O12" s="180"/>
      <c r="P12" s="180"/>
      <c r="Q12" s="180"/>
      <c r="R12" s="180"/>
      <c r="S12" s="180"/>
      <c r="T12" s="180"/>
      <c r="U12" s="180"/>
    </row>
    <row r="13" spans="1:29" s="7" customFormat="1" ht="18.75" x14ac:dyDescent="0.2">
      <c r="A13" s="285" t="s">
        <v>6</v>
      </c>
      <c r="B13" s="285"/>
      <c r="C13" s="285"/>
      <c r="D13" s="183"/>
      <c r="E13" s="183"/>
      <c r="F13" s="183"/>
      <c r="G13" s="183"/>
      <c r="H13" s="180"/>
      <c r="I13" s="180"/>
      <c r="J13" s="180"/>
      <c r="K13" s="180"/>
      <c r="L13" s="180"/>
      <c r="M13" s="180"/>
      <c r="N13" s="180"/>
      <c r="O13" s="180"/>
      <c r="P13" s="180"/>
      <c r="Q13" s="180"/>
      <c r="R13" s="180"/>
      <c r="S13" s="180"/>
      <c r="T13" s="180"/>
      <c r="U13" s="180"/>
    </row>
    <row r="14" spans="1:29" s="185" customFormat="1" ht="15.75" customHeight="1" x14ac:dyDescent="0.2">
      <c r="A14" s="296"/>
      <c r="B14" s="296"/>
      <c r="C14" s="296"/>
      <c r="D14" s="184"/>
      <c r="E14" s="184"/>
      <c r="F14" s="184"/>
      <c r="G14" s="184"/>
      <c r="H14" s="184"/>
      <c r="I14" s="184"/>
      <c r="J14" s="184"/>
      <c r="K14" s="184"/>
      <c r="L14" s="184"/>
      <c r="M14" s="184"/>
      <c r="N14" s="184"/>
      <c r="O14" s="184"/>
      <c r="P14" s="184"/>
      <c r="Q14" s="184"/>
      <c r="R14" s="184"/>
      <c r="S14" s="184"/>
      <c r="T14" s="184"/>
      <c r="U14" s="184"/>
    </row>
    <row r="15" spans="1:29" s="186" customFormat="1" ht="45" customHeight="1" x14ac:dyDescent="0.2">
      <c r="A15" s="286" t="str">
        <f>'6.1. Паспорт сетевой график'!A15:J15</f>
        <v>Реконструкция распределительных сетей ВЛ-10 кВ, ВЛ-0,4 кВ, ТП(РП)-10/0,4 кВ, р.ц. Плешаново</v>
      </c>
      <c r="B15" s="286"/>
      <c r="C15" s="286"/>
      <c r="D15" s="182"/>
      <c r="E15" s="182"/>
      <c r="F15" s="182"/>
      <c r="G15" s="182"/>
      <c r="H15" s="182"/>
      <c r="I15" s="182"/>
      <c r="J15" s="182"/>
      <c r="K15" s="182"/>
      <c r="L15" s="182"/>
      <c r="M15" s="182"/>
      <c r="N15" s="182"/>
      <c r="O15" s="182"/>
      <c r="P15" s="182"/>
      <c r="Q15" s="182"/>
      <c r="R15" s="182"/>
      <c r="S15" s="182"/>
      <c r="T15" s="182"/>
      <c r="U15" s="182"/>
    </row>
    <row r="16" spans="1:29" s="186" customFormat="1" ht="15" customHeight="1" x14ac:dyDescent="0.2">
      <c r="A16" s="285" t="s">
        <v>5</v>
      </c>
      <c r="B16" s="285"/>
      <c r="C16" s="285"/>
      <c r="D16" s="183"/>
      <c r="E16" s="183"/>
      <c r="F16" s="183"/>
      <c r="G16" s="183"/>
      <c r="H16" s="183"/>
      <c r="I16" s="183"/>
      <c r="J16" s="183"/>
      <c r="K16" s="183"/>
      <c r="L16" s="183"/>
      <c r="M16" s="183"/>
      <c r="N16" s="183"/>
      <c r="O16" s="183"/>
      <c r="P16" s="183"/>
      <c r="Q16" s="183"/>
      <c r="R16" s="183"/>
      <c r="S16" s="183"/>
      <c r="T16" s="183"/>
      <c r="U16" s="183"/>
    </row>
    <row r="17" spans="1:21" s="186" customFormat="1" ht="15" customHeight="1" x14ac:dyDescent="0.2">
      <c r="A17" s="332"/>
      <c r="B17" s="332"/>
      <c r="C17" s="332"/>
      <c r="D17" s="188"/>
      <c r="E17" s="188"/>
      <c r="F17" s="188"/>
      <c r="G17" s="188"/>
      <c r="H17" s="188"/>
      <c r="I17" s="188"/>
      <c r="J17" s="188"/>
      <c r="K17" s="188"/>
      <c r="L17" s="188"/>
      <c r="M17" s="188"/>
      <c r="N17" s="188"/>
      <c r="O17" s="188"/>
      <c r="P17" s="188"/>
      <c r="Q17" s="188"/>
      <c r="R17" s="188"/>
    </row>
    <row r="18" spans="1:21" s="186" customFormat="1" ht="27.75" customHeight="1" x14ac:dyDescent="0.2">
      <c r="A18" s="286" t="s">
        <v>426</v>
      </c>
      <c r="B18" s="286"/>
      <c r="C18" s="286"/>
      <c r="D18" s="189"/>
      <c r="E18" s="189"/>
      <c r="F18" s="189"/>
      <c r="G18" s="189"/>
      <c r="H18" s="189"/>
      <c r="I18" s="189"/>
      <c r="J18" s="189"/>
      <c r="K18" s="189"/>
      <c r="L18" s="189"/>
      <c r="M18" s="189"/>
      <c r="N18" s="189"/>
      <c r="O18" s="189"/>
      <c r="P18" s="189"/>
      <c r="Q18" s="189"/>
      <c r="R18" s="189"/>
      <c r="S18" s="189"/>
      <c r="T18" s="189"/>
      <c r="U18" s="189"/>
    </row>
    <row r="19" spans="1:21" s="186" customFormat="1" ht="15" customHeight="1" x14ac:dyDescent="0.2">
      <c r="A19" s="190"/>
      <c r="B19" s="190"/>
      <c r="C19" s="190"/>
      <c r="D19" s="183"/>
      <c r="E19" s="183"/>
      <c r="F19" s="183"/>
      <c r="G19" s="183"/>
      <c r="H19" s="188"/>
      <c r="I19" s="188"/>
      <c r="J19" s="188"/>
      <c r="K19" s="188"/>
      <c r="L19" s="188"/>
      <c r="M19" s="188"/>
      <c r="N19" s="188"/>
      <c r="O19" s="188"/>
      <c r="P19" s="188"/>
      <c r="Q19" s="188"/>
      <c r="R19" s="188"/>
    </row>
    <row r="20" spans="1:21" s="186" customFormat="1" ht="39.75" customHeight="1" x14ac:dyDescent="0.2">
      <c r="A20" s="192" t="s">
        <v>4</v>
      </c>
      <c r="B20" s="191" t="s">
        <v>65</v>
      </c>
      <c r="C20" s="192" t="s">
        <v>64</v>
      </c>
      <c r="D20" s="193"/>
      <c r="E20" s="193"/>
      <c r="F20" s="193"/>
      <c r="G20" s="193"/>
      <c r="H20" s="184"/>
      <c r="I20" s="184"/>
      <c r="J20" s="184"/>
      <c r="K20" s="184"/>
      <c r="L20" s="184"/>
      <c r="M20" s="184"/>
      <c r="N20" s="184"/>
      <c r="O20" s="184"/>
      <c r="P20" s="184"/>
      <c r="Q20" s="184"/>
      <c r="R20" s="184"/>
      <c r="S20" s="194"/>
      <c r="T20" s="194"/>
      <c r="U20" s="194"/>
    </row>
    <row r="21" spans="1:21" s="186" customFormat="1" ht="16.5" customHeight="1" x14ac:dyDescent="0.2">
      <c r="A21" s="192">
        <v>1</v>
      </c>
      <c r="B21" s="191">
        <v>2</v>
      </c>
      <c r="C21" s="192">
        <v>3</v>
      </c>
      <c r="D21" s="193"/>
      <c r="E21" s="193"/>
      <c r="F21" s="193"/>
      <c r="G21" s="193"/>
      <c r="H21" s="184"/>
      <c r="I21" s="184"/>
      <c r="J21" s="184"/>
      <c r="K21" s="184"/>
      <c r="L21" s="184"/>
      <c r="M21" s="184"/>
      <c r="N21" s="184"/>
      <c r="O21" s="184"/>
      <c r="P21" s="184"/>
      <c r="Q21" s="184"/>
      <c r="R21" s="184"/>
      <c r="S21" s="194"/>
      <c r="T21" s="194"/>
      <c r="U21" s="194"/>
    </row>
    <row r="22" spans="1:21" s="186" customFormat="1" ht="72" customHeight="1" x14ac:dyDescent="0.2">
      <c r="A22" s="195" t="s">
        <v>63</v>
      </c>
      <c r="B22" s="205" t="s">
        <v>439</v>
      </c>
      <c r="C22" s="155" t="s">
        <v>610</v>
      </c>
      <c r="D22" s="193" t="s">
        <v>473</v>
      </c>
      <c r="E22" s="256"/>
      <c r="F22" s="184"/>
      <c r="G22" s="184"/>
      <c r="H22" s="184"/>
      <c r="I22" s="184"/>
      <c r="J22" s="184"/>
      <c r="K22" s="184"/>
      <c r="L22" s="184"/>
      <c r="M22" s="184"/>
      <c r="N22" s="184"/>
      <c r="O22" s="184"/>
      <c r="P22" s="184"/>
      <c r="Q22" s="194"/>
      <c r="R22" s="194"/>
      <c r="S22" s="194"/>
      <c r="T22" s="194"/>
      <c r="U22" s="194"/>
    </row>
    <row r="23" spans="1:21" ht="42.75" customHeight="1" x14ac:dyDescent="0.25">
      <c r="A23" s="195" t="s">
        <v>62</v>
      </c>
      <c r="B23" s="197" t="s">
        <v>59</v>
      </c>
      <c r="C23" s="155" t="s">
        <v>577</v>
      </c>
      <c r="D23" s="193" t="s">
        <v>473</v>
      </c>
      <c r="E23" s="198"/>
      <c r="F23" s="198"/>
      <c r="G23" s="198"/>
      <c r="H23" s="198"/>
      <c r="I23" s="198"/>
      <c r="J23" s="198"/>
      <c r="K23" s="198"/>
      <c r="L23" s="198"/>
      <c r="M23" s="198"/>
      <c r="N23" s="198"/>
      <c r="O23" s="198"/>
      <c r="P23" s="198"/>
      <c r="Q23" s="198"/>
      <c r="R23" s="198"/>
      <c r="S23" s="198"/>
      <c r="T23" s="198"/>
      <c r="U23" s="198"/>
    </row>
    <row r="24" spans="1:21" ht="63" customHeight="1" x14ac:dyDescent="0.25">
      <c r="A24" s="195" t="s">
        <v>61</v>
      </c>
      <c r="B24" s="197" t="s">
        <v>459</v>
      </c>
      <c r="C24" s="155" t="s">
        <v>611</v>
      </c>
      <c r="D24" s="193" t="s">
        <v>473</v>
      </c>
      <c r="E24" s="198"/>
      <c r="F24" s="198"/>
      <c r="G24" s="198"/>
      <c r="H24" s="198"/>
      <c r="I24" s="198"/>
      <c r="J24" s="198"/>
      <c r="K24" s="198"/>
      <c r="L24" s="198"/>
      <c r="M24" s="198"/>
      <c r="N24" s="198"/>
      <c r="O24" s="198"/>
      <c r="P24" s="198"/>
      <c r="Q24" s="198"/>
      <c r="R24" s="198"/>
      <c r="S24" s="198"/>
      <c r="T24" s="198"/>
      <c r="U24" s="198"/>
    </row>
    <row r="25" spans="1:21" ht="63" customHeight="1" x14ac:dyDescent="0.25">
      <c r="A25" s="195" t="s">
        <v>60</v>
      </c>
      <c r="B25" s="197" t="s">
        <v>460</v>
      </c>
      <c r="C25" s="155" t="s">
        <v>612</v>
      </c>
      <c r="D25" s="198" t="s">
        <v>478</v>
      </c>
      <c r="E25" s="198"/>
      <c r="F25" s="198"/>
      <c r="G25" s="198"/>
      <c r="H25" s="198"/>
      <c r="I25" s="198"/>
      <c r="J25" s="198"/>
      <c r="K25" s="198"/>
      <c r="L25" s="198"/>
      <c r="M25" s="198"/>
      <c r="N25" s="198"/>
      <c r="O25" s="198"/>
      <c r="P25" s="198"/>
      <c r="Q25" s="198"/>
      <c r="R25" s="198"/>
      <c r="S25" s="198"/>
      <c r="T25" s="198"/>
      <c r="U25" s="198"/>
    </row>
    <row r="26" spans="1:21" ht="42.75" customHeight="1" x14ac:dyDescent="0.25">
      <c r="A26" s="195" t="s">
        <v>58</v>
      </c>
      <c r="B26" s="197" t="s">
        <v>229</v>
      </c>
      <c r="C26" s="170" t="s">
        <v>487</v>
      </c>
      <c r="D26" s="198"/>
      <c r="E26" s="198"/>
      <c r="F26" s="198"/>
      <c r="G26" s="198"/>
      <c r="H26" s="198"/>
      <c r="I26" s="198"/>
      <c r="J26" s="198"/>
      <c r="K26" s="198"/>
      <c r="L26" s="198"/>
      <c r="M26" s="198"/>
      <c r="N26" s="198"/>
      <c r="O26" s="198"/>
      <c r="P26" s="198"/>
      <c r="Q26" s="198"/>
      <c r="R26" s="198"/>
      <c r="S26" s="198"/>
      <c r="T26" s="198"/>
      <c r="U26" s="198"/>
    </row>
    <row r="27" spans="1:21" ht="54.75" customHeight="1" x14ac:dyDescent="0.25">
      <c r="A27" s="195" t="s">
        <v>57</v>
      </c>
      <c r="B27" s="197" t="s">
        <v>440</v>
      </c>
      <c r="C27" s="155" t="s">
        <v>578</v>
      </c>
      <c r="D27" s="193" t="s">
        <v>473</v>
      </c>
      <c r="E27" s="198"/>
      <c r="F27" s="198"/>
      <c r="G27" s="198"/>
      <c r="H27" s="198"/>
      <c r="I27" s="198"/>
      <c r="J27" s="198"/>
      <c r="K27" s="198"/>
      <c r="L27" s="198"/>
      <c r="M27" s="198"/>
      <c r="N27" s="198"/>
      <c r="O27" s="198"/>
      <c r="P27" s="198"/>
      <c r="Q27" s="198"/>
      <c r="R27" s="198"/>
      <c r="S27" s="198"/>
      <c r="T27" s="198"/>
      <c r="U27" s="198"/>
    </row>
    <row r="28" spans="1:21" ht="42.75" customHeight="1" x14ac:dyDescent="0.25">
      <c r="A28" s="195" t="s">
        <v>55</v>
      </c>
      <c r="B28" s="197" t="s">
        <v>56</v>
      </c>
      <c r="C28" s="154">
        <v>2025</v>
      </c>
      <c r="D28" s="198"/>
      <c r="E28" s="198"/>
      <c r="F28" s="198"/>
      <c r="G28" s="198"/>
      <c r="H28" s="198"/>
      <c r="I28" s="198"/>
      <c r="J28" s="198"/>
      <c r="K28" s="198"/>
      <c r="L28" s="198"/>
      <c r="M28" s="198"/>
      <c r="N28" s="198"/>
      <c r="O28" s="198"/>
      <c r="P28" s="198"/>
      <c r="Q28" s="198"/>
      <c r="R28" s="198"/>
      <c r="S28" s="198"/>
      <c r="T28" s="198"/>
      <c r="U28" s="198"/>
    </row>
    <row r="29" spans="1:21" ht="42.75" customHeight="1" x14ac:dyDescent="0.25">
      <c r="A29" s="195" t="s">
        <v>53</v>
      </c>
      <c r="B29" s="155" t="s">
        <v>54</v>
      </c>
      <c r="C29" s="154">
        <v>2025</v>
      </c>
      <c r="D29" s="198"/>
      <c r="E29" s="198"/>
      <c r="F29" s="198"/>
      <c r="G29" s="198"/>
      <c r="H29" s="198"/>
      <c r="I29" s="198"/>
      <c r="J29" s="198"/>
      <c r="K29" s="198"/>
      <c r="L29" s="198"/>
      <c r="M29" s="198"/>
      <c r="N29" s="198"/>
      <c r="O29" s="198"/>
      <c r="P29" s="198"/>
      <c r="Q29" s="198"/>
      <c r="R29" s="198"/>
      <c r="S29" s="198"/>
      <c r="T29" s="198"/>
      <c r="U29" s="198"/>
    </row>
    <row r="30" spans="1:21" ht="42.75" customHeight="1" x14ac:dyDescent="0.25">
      <c r="A30" s="195" t="s">
        <v>71</v>
      </c>
      <c r="B30" s="155" t="s">
        <v>52</v>
      </c>
      <c r="C30" s="155" t="s">
        <v>565</v>
      </c>
      <c r="D30" s="198"/>
      <c r="E30" s="198"/>
      <c r="F30" s="198"/>
      <c r="G30" s="198"/>
      <c r="H30" s="198"/>
      <c r="I30" s="198"/>
      <c r="J30" s="198"/>
      <c r="K30" s="198"/>
      <c r="L30" s="198"/>
      <c r="M30" s="198"/>
      <c r="N30" s="198"/>
      <c r="O30" s="198"/>
      <c r="P30" s="198"/>
      <c r="Q30" s="198"/>
      <c r="R30" s="198"/>
      <c r="S30" s="198"/>
      <c r="T30" s="198"/>
      <c r="U30" s="198"/>
    </row>
    <row r="31" spans="1:21" x14ac:dyDescent="0.25">
      <c r="A31" s="203"/>
      <c r="B31" s="203"/>
      <c r="C31" s="203"/>
      <c r="D31" s="198"/>
      <c r="E31" s="198"/>
      <c r="F31" s="198"/>
      <c r="G31" s="198"/>
      <c r="H31" s="198"/>
      <c r="I31" s="198"/>
      <c r="J31" s="198"/>
      <c r="K31" s="198"/>
      <c r="L31" s="198"/>
      <c r="M31" s="198"/>
      <c r="N31" s="198"/>
      <c r="O31" s="198"/>
      <c r="P31" s="198"/>
      <c r="Q31" s="198"/>
      <c r="R31" s="198"/>
      <c r="S31" s="198"/>
      <c r="T31" s="198"/>
      <c r="U31" s="198"/>
    </row>
    <row r="32" spans="1:21" x14ac:dyDescent="0.25">
      <c r="A32" s="203"/>
      <c r="B32" s="203"/>
      <c r="C32" s="203"/>
      <c r="D32" s="198"/>
      <c r="E32" s="198"/>
      <c r="F32" s="198"/>
      <c r="G32" s="198"/>
      <c r="H32" s="198"/>
      <c r="I32" s="198"/>
      <c r="J32" s="198"/>
      <c r="K32" s="198"/>
      <c r="L32" s="198"/>
      <c r="M32" s="198"/>
      <c r="N32" s="198"/>
      <c r="O32" s="198"/>
      <c r="P32" s="198"/>
      <c r="Q32" s="198"/>
      <c r="R32" s="198"/>
      <c r="S32" s="198"/>
      <c r="T32" s="198"/>
      <c r="U32" s="198"/>
    </row>
    <row r="33" spans="1:21" x14ac:dyDescent="0.25">
      <c r="A33" s="203"/>
      <c r="B33" s="203"/>
      <c r="C33" s="203"/>
      <c r="D33" s="198"/>
      <c r="E33" s="198"/>
      <c r="F33" s="198"/>
      <c r="G33" s="198"/>
      <c r="H33" s="198"/>
      <c r="I33" s="198"/>
      <c r="J33" s="198"/>
      <c r="K33" s="198"/>
      <c r="L33" s="198"/>
      <c r="M33" s="198"/>
      <c r="N33" s="198"/>
      <c r="O33" s="198"/>
      <c r="P33" s="198"/>
      <c r="Q33" s="198"/>
      <c r="R33" s="198"/>
      <c r="S33" s="198"/>
      <c r="T33" s="198"/>
      <c r="U33" s="198"/>
    </row>
    <row r="34" spans="1:21" x14ac:dyDescent="0.25">
      <c r="A34" s="203"/>
      <c r="B34" s="203"/>
      <c r="C34" s="203"/>
      <c r="D34" s="198"/>
      <c r="E34" s="198"/>
      <c r="F34" s="198"/>
      <c r="G34" s="198"/>
      <c r="H34" s="198"/>
      <c r="I34" s="198"/>
      <c r="J34" s="198"/>
      <c r="K34" s="198"/>
      <c r="L34" s="198"/>
      <c r="M34" s="198"/>
      <c r="N34" s="198"/>
      <c r="O34" s="198"/>
      <c r="P34" s="198"/>
      <c r="Q34" s="198"/>
      <c r="R34" s="198"/>
      <c r="S34" s="198"/>
      <c r="T34" s="198"/>
      <c r="U34" s="198"/>
    </row>
    <row r="35" spans="1:21" x14ac:dyDescent="0.25">
      <c r="A35" s="203"/>
      <c r="B35" s="203"/>
      <c r="C35" s="203"/>
      <c r="D35" s="198"/>
      <c r="E35" s="198"/>
      <c r="F35" s="198"/>
      <c r="G35" s="198"/>
      <c r="H35" s="198"/>
      <c r="I35" s="198"/>
      <c r="J35" s="198"/>
      <c r="K35" s="198"/>
      <c r="L35" s="198"/>
      <c r="M35" s="198"/>
      <c r="N35" s="198"/>
      <c r="O35" s="198"/>
      <c r="P35" s="198"/>
      <c r="Q35" s="198"/>
      <c r="R35" s="198"/>
      <c r="S35" s="198"/>
      <c r="T35" s="198"/>
      <c r="U35" s="198"/>
    </row>
    <row r="36" spans="1:21" x14ac:dyDescent="0.25">
      <c r="A36" s="203"/>
      <c r="B36" s="203"/>
      <c r="C36" s="203"/>
      <c r="D36" s="198"/>
      <c r="E36" s="198"/>
      <c r="F36" s="198"/>
      <c r="G36" s="198"/>
      <c r="H36" s="198"/>
      <c r="I36" s="198"/>
      <c r="J36" s="198"/>
      <c r="K36" s="198"/>
      <c r="L36" s="198"/>
      <c r="M36" s="198"/>
      <c r="N36" s="198"/>
      <c r="O36" s="198"/>
      <c r="P36" s="198"/>
      <c r="Q36" s="198"/>
      <c r="R36" s="198"/>
      <c r="S36" s="198"/>
      <c r="T36" s="198"/>
      <c r="U36" s="198"/>
    </row>
    <row r="37" spans="1:21" x14ac:dyDescent="0.25">
      <c r="A37" s="203"/>
      <c r="B37" s="203"/>
      <c r="C37" s="203"/>
      <c r="D37" s="198"/>
      <c r="E37" s="198"/>
      <c r="F37" s="198"/>
      <c r="G37" s="198"/>
      <c r="H37" s="198"/>
      <c r="I37" s="198"/>
      <c r="J37" s="198"/>
      <c r="K37" s="198"/>
      <c r="L37" s="198"/>
      <c r="M37" s="198"/>
      <c r="N37" s="198"/>
      <c r="O37" s="198"/>
      <c r="P37" s="198"/>
      <c r="Q37" s="198"/>
      <c r="R37" s="198"/>
      <c r="S37" s="198"/>
      <c r="T37" s="198"/>
      <c r="U37" s="198"/>
    </row>
    <row r="38" spans="1:21" x14ac:dyDescent="0.25">
      <c r="A38" s="203"/>
      <c r="B38" s="203"/>
      <c r="C38" s="203"/>
      <c r="D38" s="198"/>
      <c r="E38" s="198"/>
      <c r="F38" s="198"/>
      <c r="G38" s="198"/>
      <c r="H38" s="198"/>
      <c r="I38" s="198"/>
      <c r="J38" s="198"/>
      <c r="K38" s="198"/>
      <c r="L38" s="198"/>
      <c r="M38" s="198"/>
      <c r="N38" s="198"/>
      <c r="O38" s="198"/>
      <c r="P38" s="198"/>
      <c r="Q38" s="198"/>
      <c r="R38" s="198"/>
      <c r="S38" s="198"/>
      <c r="T38" s="198"/>
      <c r="U38" s="198"/>
    </row>
    <row r="39" spans="1:21" x14ac:dyDescent="0.25">
      <c r="A39" s="203"/>
      <c r="B39" s="203"/>
      <c r="C39" s="203"/>
      <c r="D39" s="198"/>
      <c r="E39" s="198"/>
      <c r="F39" s="198"/>
      <c r="G39" s="198"/>
      <c r="H39" s="198"/>
      <c r="I39" s="198"/>
      <c r="J39" s="198"/>
      <c r="K39" s="198"/>
      <c r="L39" s="198"/>
      <c r="M39" s="198"/>
      <c r="N39" s="198"/>
      <c r="O39" s="198"/>
      <c r="P39" s="198"/>
      <c r="Q39" s="198"/>
      <c r="R39" s="198"/>
      <c r="S39" s="198"/>
      <c r="T39" s="198"/>
      <c r="U39" s="198"/>
    </row>
    <row r="40" spans="1:21" x14ac:dyDescent="0.25">
      <c r="A40" s="203"/>
      <c r="B40" s="203"/>
      <c r="C40" s="203"/>
      <c r="D40" s="198"/>
      <c r="E40" s="198"/>
      <c r="F40" s="198"/>
      <c r="G40" s="198"/>
      <c r="H40" s="198"/>
      <c r="I40" s="198"/>
      <c r="J40" s="198"/>
      <c r="K40" s="198"/>
      <c r="L40" s="198"/>
      <c r="M40" s="198"/>
      <c r="N40" s="198"/>
      <c r="O40" s="198"/>
      <c r="P40" s="198"/>
      <c r="Q40" s="198"/>
      <c r="R40" s="198"/>
      <c r="S40" s="198"/>
      <c r="T40" s="198"/>
      <c r="U40" s="198"/>
    </row>
    <row r="41" spans="1:21" x14ac:dyDescent="0.25">
      <c r="A41" s="203"/>
      <c r="B41" s="203"/>
      <c r="C41" s="203"/>
      <c r="D41" s="198"/>
      <c r="E41" s="198"/>
      <c r="F41" s="198"/>
      <c r="G41" s="198"/>
      <c r="H41" s="198"/>
      <c r="I41" s="198"/>
      <c r="J41" s="198"/>
      <c r="K41" s="198"/>
      <c r="L41" s="198"/>
      <c r="M41" s="198"/>
      <c r="N41" s="198"/>
      <c r="O41" s="198"/>
      <c r="P41" s="198"/>
      <c r="Q41" s="198"/>
      <c r="R41" s="198"/>
      <c r="S41" s="198"/>
      <c r="T41" s="198"/>
      <c r="U41" s="198"/>
    </row>
    <row r="42" spans="1:21" x14ac:dyDescent="0.25">
      <c r="A42" s="203"/>
      <c r="B42" s="203"/>
      <c r="C42" s="203"/>
      <c r="D42" s="198"/>
      <c r="E42" s="198"/>
      <c r="F42" s="198"/>
      <c r="G42" s="198"/>
      <c r="H42" s="198"/>
      <c r="I42" s="198"/>
      <c r="J42" s="198"/>
      <c r="K42" s="198"/>
      <c r="L42" s="198"/>
      <c r="M42" s="198"/>
      <c r="N42" s="198"/>
      <c r="O42" s="198"/>
      <c r="P42" s="198"/>
      <c r="Q42" s="198"/>
      <c r="R42" s="198"/>
      <c r="S42" s="198"/>
      <c r="T42" s="198"/>
      <c r="U42" s="198"/>
    </row>
    <row r="43" spans="1:21" x14ac:dyDescent="0.25">
      <c r="A43" s="203"/>
      <c r="B43" s="203"/>
      <c r="C43" s="203"/>
      <c r="D43" s="198"/>
      <c r="E43" s="198"/>
      <c r="F43" s="198"/>
      <c r="G43" s="198"/>
      <c r="H43" s="198"/>
      <c r="I43" s="198"/>
      <c r="J43" s="198"/>
      <c r="K43" s="198"/>
      <c r="L43" s="198"/>
      <c r="M43" s="198"/>
      <c r="N43" s="198"/>
      <c r="O43" s="198"/>
      <c r="P43" s="198"/>
      <c r="Q43" s="198"/>
      <c r="R43" s="198"/>
      <c r="S43" s="198"/>
      <c r="T43" s="198"/>
      <c r="U43" s="198"/>
    </row>
    <row r="44" spans="1:21" x14ac:dyDescent="0.25">
      <c r="A44" s="203"/>
      <c r="B44" s="203"/>
      <c r="C44" s="203"/>
      <c r="D44" s="198"/>
      <c r="E44" s="198"/>
      <c r="F44" s="198"/>
      <c r="G44" s="198"/>
      <c r="H44" s="198"/>
      <c r="I44" s="198"/>
      <c r="J44" s="198"/>
      <c r="K44" s="198"/>
      <c r="L44" s="198"/>
      <c r="M44" s="198"/>
      <c r="N44" s="198"/>
      <c r="O44" s="198"/>
      <c r="P44" s="198"/>
      <c r="Q44" s="198"/>
      <c r="R44" s="198"/>
      <c r="S44" s="198"/>
      <c r="T44" s="198"/>
      <c r="U44" s="198"/>
    </row>
    <row r="45" spans="1:21" x14ac:dyDescent="0.25">
      <c r="A45" s="203"/>
      <c r="B45" s="203"/>
      <c r="C45" s="203"/>
      <c r="D45" s="198"/>
      <c r="E45" s="198"/>
      <c r="F45" s="198"/>
      <c r="G45" s="198"/>
      <c r="H45" s="198"/>
      <c r="I45" s="198"/>
      <c r="J45" s="198"/>
      <c r="K45" s="198"/>
      <c r="L45" s="198"/>
      <c r="M45" s="198"/>
      <c r="N45" s="198"/>
      <c r="O45" s="198"/>
      <c r="P45" s="198"/>
      <c r="Q45" s="198"/>
      <c r="R45" s="198"/>
      <c r="S45" s="198"/>
      <c r="T45" s="198"/>
      <c r="U45" s="198"/>
    </row>
    <row r="46" spans="1:21" x14ac:dyDescent="0.25">
      <c r="A46" s="203"/>
      <c r="B46" s="203"/>
      <c r="C46" s="203"/>
      <c r="D46" s="198"/>
      <c r="E46" s="198"/>
      <c r="F46" s="198"/>
      <c r="G46" s="198"/>
      <c r="H46" s="198"/>
      <c r="I46" s="198"/>
      <c r="J46" s="198"/>
      <c r="K46" s="198"/>
      <c r="L46" s="198"/>
      <c r="M46" s="198"/>
      <c r="N46" s="198"/>
      <c r="O46" s="198"/>
      <c r="P46" s="198"/>
      <c r="Q46" s="198"/>
      <c r="R46" s="198"/>
      <c r="S46" s="198"/>
      <c r="T46" s="198"/>
      <c r="U46" s="198"/>
    </row>
    <row r="47" spans="1:21" x14ac:dyDescent="0.25">
      <c r="A47" s="203"/>
      <c r="B47" s="203"/>
      <c r="C47" s="203"/>
      <c r="D47" s="198"/>
      <c r="E47" s="198"/>
      <c r="F47" s="198"/>
      <c r="G47" s="198"/>
      <c r="H47" s="198"/>
      <c r="I47" s="198"/>
      <c r="J47" s="198"/>
      <c r="K47" s="198"/>
      <c r="L47" s="198"/>
      <c r="M47" s="198"/>
      <c r="N47" s="198"/>
      <c r="O47" s="198"/>
      <c r="P47" s="198"/>
      <c r="Q47" s="198"/>
      <c r="R47" s="198"/>
      <c r="S47" s="198"/>
      <c r="T47" s="198"/>
      <c r="U47" s="198"/>
    </row>
    <row r="48" spans="1:21" x14ac:dyDescent="0.25">
      <c r="A48" s="203"/>
      <c r="B48" s="203"/>
      <c r="C48" s="203"/>
      <c r="D48" s="198"/>
      <c r="E48" s="198"/>
      <c r="F48" s="198"/>
      <c r="G48" s="198"/>
      <c r="H48" s="198"/>
      <c r="I48" s="198"/>
      <c r="J48" s="198"/>
      <c r="K48" s="198"/>
      <c r="L48" s="198"/>
      <c r="M48" s="198"/>
      <c r="N48" s="198"/>
      <c r="O48" s="198"/>
      <c r="P48" s="198"/>
      <c r="Q48" s="198"/>
      <c r="R48" s="198"/>
      <c r="S48" s="198"/>
      <c r="T48" s="198"/>
      <c r="U48" s="198"/>
    </row>
    <row r="49" spans="1:21" x14ac:dyDescent="0.25">
      <c r="A49" s="203"/>
      <c r="B49" s="203"/>
      <c r="C49" s="203"/>
      <c r="D49" s="198"/>
      <c r="E49" s="198"/>
      <c r="F49" s="198"/>
      <c r="G49" s="198"/>
      <c r="H49" s="198"/>
      <c r="I49" s="198"/>
      <c r="J49" s="198"/>
      <c r="K49" s="198"/>
      <c r="L49" s="198"/>
      <c r="M49" s="198"/>
      <c r="N49" s="198"/>
      <c r="O49" s="198"/>
      <c r="P49" s="198"/>
      <c r="Q49" s="198"/>
      <c r="R49" s="198"/>
      <c r="S49" s="198"/>
      <c r="T49" s="198"/>
      <c r="U49" s="198"/>
    </row>
    <row r="50" spans="1:21" x14ac:dyDescent="0.25">
      <c r="A50" s="203"/>
      <c r="B50" s="203"/>
      <c r="C50" s="203"/>
      <c r="D50" s="198"/>
      <c r="E50" s="198"/>
      <c r="F50" s="198"/>
      <c r="G50" s="198"/>
      <c r="H50" s="198"/>
      <c r="I50" s="198"/>
      <c r="J50" s="198"/>
      <c r="K50" s="198"/>
      <c r="L50" s="198"/>
      <c r="M50" s="198"/>
      <c r="N50" s="198"/>
      <c r="O50" s="198"/>
      <c r="P50" s="198"/>
      <c r="Q50" s="198"/>
      <c r="R50" s="198"/>
      <c r="S50" s="198"/>
      <c r="T50" s="198"/>
      <c r="U50" s="198"/>
    </row>
    <row r="51" spans="1:21" x14ac:dyDescent="0.25">
      <c r="A51" s="203"/>
      <c r="B51" s="203"/>
      <c r="C51" s="203"/>
      <c r="D51" s="198"/>
      <c r="E51" s="198"/>
      <c r="F51" s="198"/>
      <c r="G51" s="198"/>
      <c r="H51" s="198"/>
      <c r="I51" s="198"/>
      <c r="J51" s="198"/>
      <c r="K51" s="198"/>
      <c r="L51" s="198"/>
      <c r="M51" s="198"/>
      <c r="N51" s="198"/>
      <c r="O51" s="198"/>
      <c r="P51" s="198"/>
      <c r="Q51" s="198"/>
      <c r="R51" s="198"/>
      <c r="S51" s="198"/>
      <c r="T51" s="198"/>
      <c r="U51" s="198"/>
    </row>
    <row r="52" spans="1:21" x14ac:dyDescent="0.25">
      <c r="A52" s="203"/>
      <c r="B52" s="203"/>
      <c r="C52" s="203"/>
      <c r="D52" s="198"/>
      <c r="E52" s="198"/>
      <c r="F52" s="198"/>
      <c r="G52" s="198"/>
      <c r="H52" s="198"/>
      <c r="I52" s="198"/>
      <c r="J52" s="198"/>
      <c r="K52" s="198"/>
      <c r="L52" s="198"/>
      <c r="M52" s="198"/>
      <c r="N52" s="198"/>
      <c r="O52" s="198"/>
      <c r="P52" s="198"/>
      <c r="Q52" s="198"/>
      <c r="R52" s="198"/>
      <c r="S52" s="198"/>
      <c r="T52" s="198"/>
      <c r="U52" s="198"/>
    </row>
    <row r="53" spans="1:21" x14ac:dyDescent="0.25">
      <c r="A53" s="203"/>
      <c r="B53" s="203"/>
      <c r="C53" s="203"/>
      <c r="D53" s="198"/>
      <c r="E53" s="198"/>
      <c r="F53" s="198"/>
      <c r="G53" s="198"/>
      <c r="H53" s="198"/>
      <c r="I53" s="198"/>
      <c r="J53" s="198"/>
      <c r="K53" s="198"/>
      <c r="L53" s="198"/>
      <c r="M53" s="198"/>
      <c r="N53" s="198"/>
      <c r="O53" s="198"/>
      <c r="P53" s="198"/>
      <c r="Q53" s="198"/>
      <c r="R53" s="198"/>
      <c r="S53" s="198"/>
      <c r="T53" s="198"/>
      <c r="U53" s="198"/>
    </row>
    <row r="54" spans="1:21" x14ac:dyDescent="0.25">
      <c r="A54" s="203"/>
      <c r="B54" s="203"/>
      <c r="C54" s="203"/>
      <c r="D54" s="198"/>
      <c r="E54" s="198"/>
      <c r="F54" s="198"/>
      <c r="G54" s="198"/>
      <c r="H54" s="198"/>
      <c r="I54" s="198"/>
      <c r="J54" s="198"/>
      <c r="K54" s="198"/>
      <c r="L54" s="198"/>
      <c r="M54" s="198"/>
      <c r="N54" s="198"/>
      <c r="O54" s="198"/>
      <c r="P54" s="198"/>
      <c r="Q54" s="198"/>
      <c r="R54" s="198"/>
      <c r="S54" s="198"/>
      <c r="T54" s="198"/>
      <c r="U54" s="198"/>
    </row>
    <row r="55" spans="1:21" x14ac:dyDescent="0.25">
      <c r="A55" s="203"/>
      <c r="B55" s="203"/>
      <c r="C55" s="203"/>
      <c r="D55" s="198"/>
      <c r="E55" s="198"/>
      <c r="F55" s="198"/>
      <c r="G55" s="198"/>
      <c r="H55" s="198"/>
      <c r="I55" s="198"/>
      <c r="J55" s="198"/>
      <c r="K55" s="198"/>
      <c r="L55" s="198"/>
      <c r="M55" s="198"/>
      <c r="N55" s="198"/>
      <c r="O55" s="198"/>
      <c r="P55" s="198"/>
      <c r="Q55" s="198"/>
      <c r="R55" s="198"/>
      <c r="S55" s="198"/>
      <c r="T55" s="198"/>
      <c r="U55" s="198"/>
    </row>
    <row r="56" spans="1:21" x14ac:dyDescent="0.25">
      <c r="A56" s="203"/>
      <c r="B56" s="203"/>
      <c r="C56" s="203"/>
      <c r="D56" s="198"/>
      <c r="E56" s="198"/>
      <c r="F56" s="198"/>
      <c r="G56" s="198"/>
      <c r="H56" s="198"/>
      <c r="I56" s="198"/>
      <c r="J56" s="198"/>
      <c r="K56" s="198"/>
      <c r="L56" s="198"/>
      <c r="M56" s="198"/>
      <c r="N56" s="198"/>
      <c r="O56" s="198"/>
      <c r="P56" s="198"/>
      <c r="Q56" s="198"/>
      <c r="R56" s="198"/>
      <c r="S56" s="198"/>
      <c r="T56" s="198"/>
      <c r="U56" s="198"/>
    </row>
    <row r="57" spans="1:21" x14ac:dyDescent="0.25">
      <c r="A57" s="203"/>
      <c r="B57" s="203"/>
      <c r="C57" s="203"/>
      <c r="D57" s="198"/>
      <c r="E57" s="198"/>
      <c r="F57" s="198"/>
      <c r="G57" s="198"/>
      <c r="H57" s="198"/>
      <c r="I57" s="198"/>
      <c r="J57" s="198"/>
      <c r="K57" s="198"/>
      <c r="L57" s="198"/>
      <c r="M57" s="198"/>
      <c r="N57" s="198"/>
      <c r="O57" s="198"/>
      <c r="P57" s="198"/>
      <c r="Q57" s="198"/>
      <c r="R57" s="198"/>
      <c r="S57" s="198"/>
      <c r="T57" s="198"/>
      <c r="U57" s="198"/>
    </row>
    <row r="58" spans="1:21" x14ac:dyDescent="0.25">
      <c r="A58" s="203"/>
      <c r="B58" s="203"/>
      <c r="C58" s="203"/>
      <c r="D58" s="198"/>
      <c r="E58" s="198"/>
      <c r="F58" s="198"/>
      <c r="G58" s="198"/>
      <c r="H58" s="198"/>
      <c r="I58" s="198"/>
      <c r="J58" s="198"/>
      <c r="K58" s="198"/>
      <c r="L58" s="198"/>
      <c r="M58" s="198"/>
      <c r="N58" s="198"/>
      <c r="O58" s="198"/>
      <c r="P58" s="198"/>
      <c r="Q58" s="198"/>
      <c r="R58" s="198"/>
      <c r="S58" s="198"/>
      <c r="T58" s="198"/>
      <c r="U58" s="198"/>
    </row>
    <row r="59" spans="1:21" x14ac:dyDescent="0.25">
      <c r="A59" s="203"/>
      <c r="B59" s="203"/>
      <c r="C59" s="203"/>
      <c r="D59" s="198"/>
      <c r="E59" s="198"/>
      <c r="F59" s="198"/>
      <c r="G59" s="198"/>
      <c r="H59" s="198"/>
      <c r="I59" s="198"/>
      <c r="J59" s="198"/>
      <c r="K59" s="198"/>
      <c r="L59" s="198"/>
      <c r="M59" s="198"/>
      <c r="N59" s="198"/>
      <c r="O59" s="198"/>
      <c r="P59" s="198"/>
      <c r="Q59" s="198"/>
      <c r="R59" s="198"/>
      <c r="S59" s="198"/>
      <c r="T59" s="198"/>
      <c r="U59" s="198"/>
    </row>
    <row r="60" spans="1:21" x14ac:dyDescent="0.25">
      <c r="A60" s="203"/>
      <c r="B60" s="203"/>
      <c r="C60" s="203"/>
      <c r="D60" s="198"/>
      <c r="E60" s="198"/>
      <c r="F60" s="198"/>
      <c r="G60" s="198"/>
      <c r="H60" s="198"/>
      <c r="I60" s="198"/>
      <c r="J60" s="198"/>
      <c r="K60" s="198"/>
      <c r="L60" s="198"/>
      <c r="M60" s="198"/>
      <c r="N60" s="198"/>
      <c r="O60" s="198"/>
      <c r="P60" s="198"/>
      <c r="Q60" s="198"/>
      <c r="R60" s="198"/>
      <c r="S60" s="198"/>
      <c r="T60" s="198"/>
      <c r="U60" s="198"/>
    </row>
    <row r="61" spans="1:21" x14ac:dyDescent="0.25">
      <c r="A61" s="203"/>
      <c r="B61" s="203"/>
      <c r="C61" s="203"/>
      <c r="D61" s="198"/>
      <c r="E61" s="198"/>
      <c r="F61" s="198"/>
      <c r="G61" s="198"/>
      <c r="H61" s="198"/>
      <c r="I61" s="198"/>
      <c r="J61" s="198"/>
      <c r="K61" s="198"/>
      <c r="L61" s="198"/>
      <c r="M61" s="198"/>
      <c r="N61" s="198"/>
      <c r="O61" s="198"/>
      <c r="P61" s="198"/>
      <c r="Q61" s="198"/>
      <c r="R61" s="198"/>
      <c r="S61" s="198"/>
      <c r="T61" s="198"/>
      <c r="U61" s="198"/>
    </row>
    <row r="62" spans="1:21" x14ac:dyDescent="0.25">
      <c r="A62" s="203"/>
      <c r="B62" s="203"/>
      <c r="C62" s="203"/>
      <c r="D62" s="198"/>
      <c r="E62" s="198"/>
      <c r="F62" s="198"/>
      <c r="G62" s="198"/>
      <c r="H62" s="198"/>
      <c r="I62" s="198"/>
      <c r="J62" s="198"/>
      <c r="K62" s="198"/>
      <c r="L62" s="198"/>
      <c r="M62" s="198"/>
      <c r="N62" s="198"/>
      <c r="O62" s="198"/>
      <c r="P62" s="198"/>
      <c r="Q62" s="198"/>
      <c r="R62" s="198"/>
      <c r="S62" s="198"/>
      <c r="T62" s="198"/>
      <c r="U62" s="198"/>
    </row>
    <row r="63" spans="1:21" x14ac:dyDescent="0.25">
      <c r="A63" s="203"/>
      <c r="B63" s="203"/>
      <c r="C63" s="203"/>
      <c r="D63" s="198"/>
      <c r="E63" s="198"/>
      <c r="F63" s="198"/>
      <c r="G63" s="198"/>
      <c r="H63" s="198"/>
      <c r="I63" s="198"/>
      <c r="J63" s="198"/>
      <c r="K63" s="198"/>
      <c r="L63" s="198"/>
      <c r="M63" s="198"/>
      <c r="N63" s="198"/>
      <c r="O63" s="198"/>
      <c r="P63" s="198"/>
      <c r="Q63" s="198"/>
      <c r="R63" s="198"/>
      <c r="S63" s="198"/>
      <c r="T63" s="198"/>
      <c r="U63" s="198"/>
    </row>
    <row r="64" spans="1:21" x14ac:dyDescent="0.25">
      <c r="A64" s="203"/>
      <c r="B64" s="203"/>
      <c r="C64" s="203"/>
      <c r="D64" s="198"/>
      <c r="E64" s="198"/>
      <c r="F64" s="198"/>
      <c r="G64" s="198"/>
      <c r="H64" s="198"/>
      <c r="I64" s="198"/>
      <c r="J64" s="198"/>
      <c r="K64" s="198"/>
      <c r="L64" s="198"/>
      <c r="M64" s="198"/>
      <c r="N64" s="198"/>
      <c r="O64" s="198"/>
      <c r="P64" s="198"/>
      <c r="Q64" s="198"/>
      <c r="R64" s="198"/>
      <c r="S64" s="198"/>
      <c r="T64" s="198"/>
      <c r="U64" s="198"/>
    </row>
    <row r="65" spans="1:21" x14ac:dyDescent="0.25">
      <c r="A65" s="203"/>
      <c r="B65" s="203"/>
      <c r="C65" s="203"/>
      <c r="D65" s="198"/>
      <c r="E65" s="198"/>
      <c r="F65" s="198"/>
      <c r="G65" s="198"/>
      <c r="H65" s="198"/>
      <c r="I65" s="198"/>
      <c r="J65" s="198"/>
      <c r="K65" s="198"/>
      <c r="L65" s="198"/>
      <c r="M65" s="198"/>
      <c r="N65" s="198"/>
      <c r="O65" s="198"/>
      <c r="P65" s="198"/>
      <c r="Q65" s="198"/>
      <c r="R65" s="198"/>
      <c r="S65" s="198"/>
      <c r="T65" s="198"/>
      <c r="U65" s="198"/>
    </row>
    <row r="66" spans="1:21" x14ac:dyDescent="0.25">
      <c r="A66" s="203"/>
      <c r="B66" s="203"/>
      <c r="C66" s="203"/>
      <c r="D66" s="198"/>
      <c r="E66" s="198"/>
      <c r="F66" s="198"/>
      <c r="G66" s="198"/>
      <c r="H66" s="198"/>
      <c r="I66" s="198"/>
      <c r="J66" s="198"/>
      <c r="K66" s="198"/>
      <c r="L66" s="198"/>
      <c r="M66" s="198"/>
      <c r="N66" s="198"/>
      <c r="O66" s="198"/>
      <c r="P66" s="198"/>
      <c r="Q66" s="198"/>
      <c r="R66" s="198"/>
      <c r="S66" s="198"/>
      <c r="T66" s="198"/>
      <c r="U66" s="198"/>
    </row>
    <row r="67" spans="1:21" x14ac:dyDescent="0.25">
      <c r="A67" s="203"/>
      <c r="B67" s="203"/>
      <c r="C67" s="203"/>
      <c r="D67" s="198"/>
      <c r="E67" s="198"/>
      <c r="F67" s="198"/>
      <c r="G67" s="198"/>
      <c r="H67" s="198"/>
      <c r="I67" s="198"/>
      <c r="J67" s="198"/>
      <c r="K67" s="198"/>
      <c r="L67" s="198"/>
      <c r="M67" s="198"/>
      <c r="N67" s="198"/>
      <c r="O67" s="198"/>
      <c r="P67" s="198"/>
      <c r="Q67" s="198"/>
      <c r="R67" s="198"/>
      <c r="S67" s="198"/>
      <c r="T67" s="198"/>
      <c r="U67" s="198"/>
    </row>
    <row r="68" spans="1:21" x14ac:dyDescent="0.25">
      <c r="A68" s="203"/>
      <c r="B68" s="203"/>
      <c r="C68" s="203"/>
      <c r="D68" s="198"/>
      <c r="E68" s="198"/>
      <c r="F68" s="198"/>
      <c r="G68" s="198"/>
      <c r="H68" s="198"/>
      <c r="I68" s="198"/>
      <c r="J68" s="198"/>
      <c r="K68" s="198"/>
      <c r="L68" s="198"/>
      <c r="M68" s="198"/>
      <c r="N68" s="198"/>
      <c r="O68" s="198"/>
      <c r="P68" s="198"/>
      <c r="Q68" s="198"/>
      <c r="R68" s="198"/>
      <c r="S68" s="198"/>
      <c r="T68" s="198"/>
      <c r="U68" s="198"/>
    </row>
    <row r="69" spans="1:21" x14ac:dyDescent="0.25">
      <c r="A69" s="203"/>
      <c r="B69" s="203"/>
      <c r="C69" s="203"/>
      <c r="D69" s="198"/>
      <c r="E69" s="198"/>
      <c r="F69" s="198"/>
      <c r="G69" s="198"/>
      <c r="H69" s="198"/>
      <c r="I69" s="198"/>
      <c r="J69" s="198"/>
      <c r="K69" s="198"/>
      <c r="L69" s="198"/>
      <c r="M69" s="198"/>
      <c r="N69" s="198"/>
      <c r="O69" s="198"/>
      <c r="P69" s="198"/>
      <c r="Q69" s="198"/>
      <c r="R69" s="198"/>
      <c r="S69" s="198"/>
      <c r="T69" s="198"/>
      <c r="U69" s="198"/>
    </row>
    <row r="70" spans="1:21" x14ac:dyDescent="0.25">
      <c r="A70" s="203"/>
      <c r="B70" s="203"/>
      <c r="C70" s="203"/>
      <c r="D70" s="198"/>
      <c r="E70" s="198"/>
      <c r="F70" s="198"/>
      <c r="G70" s="198"/>
      <c r="H70" s="198"/>
      <c r="I70" s="198"/>
      <c r="J70" s="198"/>
      <c r="K70" s="198"/>
      <c r="L70" s="198"/>
      <c r="M70" s="198"/>
      <c r="N70" s="198"/>
      <c r="O70" s="198"/>
      <c r="P70" s="198"/>
      <c r="Q70" s="198"/>
      <c r="R70" s="198"/>
      <c r="S70" s="198"/>
      <c r="T70" s="198"/>
      <c r="U70" s="198"/>
    </row>
    <row r="71" spans="1:21" x14ac:dyDescent="0.25">
      <c r="A71" s="203"/>
      <c r="B71" s="203"/>
      <c r="C71" s="203"/>
      <c r="D71" s="198"/>
      <c r="E71" s="198"/>
      <c r="F71" s="198"/>
      <c r="G71" s="198"/>
      <c r="H71" s="198"/>
      <c r="I71" s="198"/>
      <c r="J71" s="198"/>
      <c r="K71" s="198"/>
      <c r="L71" s="198"/>
      <c r="M71" s="198"/>
      <c r="N71" s="198"/>
      <c r="O71" s="198"/>
      <c r="P71" s="198"/>
      <c r="Q71" s="198"/>
      <c r="R71" s="198"/>
      <c r="S71" s="198"/>
      <c r="T71" s="198"/>
      <c r="U71" s="198"/>
    </row>
    <row r="72" spans="1:21" x14ac:dyDescent="0.25">
      <c r="A72" s="203"/>
      <c r="B72" s="203"/>
      <c r="C72" s="203"/>
      <c r="D72" s="198"/>
      <c r="E72" s="198"/>
      <c r="F72" s="198"/>
      <c r="G72" s="198"/>
      <c r="H72" s="198"/>
      <c r="I72" s="198"/>
      <c r="J72" s="198"/>
      <c r="K72" s="198"/>
      <c r="L72" s="198"/>
      <c r="M72" s="198"/>
      <c r="N72" s="198"/>
      <c r="O72" s="198"/>
      <c r="P72" s="198"/>
      <c r="Q72" s="198"/>
      <c r="R72" s="198"/>
      <c r="S72" s="198"/>
      <c r="T72" s="198"/>
      <c r="U72" s="198"/>
    </row>
    <row r="73" spans="1:21" x14ac:dyDescent="0.25">
      <c r="A73" s="203"/>
      <c r="B73" s="203"/>
      <c r="C73" s="203"/>
      <c r="D73" s="198"/>
      <c r="E73" s="198"/>
      <c r="F73" s="198"/>
      <c r="G73" s="198"/>
      <c r="H73" s="198"/>
      <c r="I73" s="198"/>
      <c r="J73" s="198"/>
      <c r="K73" s="198"/>
      <c r="L73" s="198"/>
      <c r="M73" s="198"/>
      <c r="N73" s="198"/>
      <c r="O73" s="198"/>
      <c r="P73" s="198"/>
      <c r="Q73" s="198"/>
      <c r="R73" s="198"/>
      <c r="S73" s="198"/>
      <c r="T73" s="198"/>
      <c r="U73" s="198"/>
    </row>
    <row r="74" spans="1:21" x14ac:dyDescent="0.25">
      <c r="A74" s="203"/>
      <c r="B74" s="203"/>
      <c r="C74" s="203"/>
      <c r="D74" s="198"/>
      <c r="E74" s="198"/>
      <c r="F74" s="198"/>
      <c r="G74" s="198"/>
      <c r="H74" s="198"/>
      <c r="I74" s="198"/>
      <c r="J74" s="198"/>
      <c r="K74" s="198"/>
      <c r="L74" s="198"/>
      <c r="M74" s="198"/>
      <c r="N74" s="198"/>
      <c r="O74" s="198"/>
      <c r="P74" s="198"/>
      <c r="Q74" s="198"/>
      <c r="R74" s="198"/>
      <c r="S74" s="198"/>
      <c r="T74" s="198"/>
      <c r="U74" s="198"/>
    </row>
    <row r="75" spans="1:21" x14ac:dyDescent="0.25">
      <c r="A75" s="203"/>
      <c r="B75" s="203"/>
      <c r="C75" s="203"/>
      <c r="D75" s="198"/>
      <c r="E75" s="198"/>
      <c r="F75" s="198"/>
      <c r="G75" s="198"/>
      <c r="H75" s="198"/>
      <c r="I75" s="198"/>
      <c r="J75" s="198"/>
      <c r="K75" s="198"/>
      <c r="L75" s="198"/>
      <c r="M75" s="198"/>
      <c r="N75" s="198"/>
      <c r="O75" s="198"/>
      <c r="P75" s="198"/>
      <c r="Q75" s="198"/>
      <c r="R75" s="198"/>
      <c r="S75" s="198"/>
      <c r="T75" s="198"/>
      <c r="U75" s="198"/>
    </row>
    <row r="76" spans="1:21" x14ac:dyDescent="0.25">
      <c r="A76" s="203"/>
      <c r="B76" s="203"/>
      <c r="C76" s="203"/>
      <c r="D76" s="198"/>
      <c r="E76" s="198"/>
      <c r="F76" s="198"/>
      <c r="G76" s="198"/>
      <c r="H76" s="198"/>
      <c r="I76" s="198"/>
      <c r="J76" s="198"/>
      <c r="K76" s="198"/>
      <c r="L76" s="198"/>
      <c r="M76" s="198"/>
      <c r="N76" s="198"/>
      <c r="O76" s="198"/>
      <c r="P76" s="198"/>
      <c r="Q76" s="198"/>
      <c r="R76" s="198"/>
      <c r="S76" s="198"/>
      <c r="T76" s="198"/>
      <c r="U76" s="198"/>
    </row>
    <row r="77" spans="1:21" x14ac:dyDescent="0.25">
      <c r="A77" s="203"/>
      <c r="B77" s="203"/>
      <c r="C77" s="203"/>
      <c r="D77" s="198"/>
      <c r="E77" s="198"/>
      <c r="F77" s="198"/>
      <c r="G77" s="198"/>
      <c r="H77" s="198"/>
      <c r="I77" s="198"/>
      <c r="J77" s="198"/>
      <c r="K77" s="198"/>
      <c r="L77" s="198"/>
      <c r="M77" s="198"/>
      <c r="N77" s="198"/>
      <c r="O77" s="198"/>
      <c r="P77" s="198"/>
      <c r="Q77" s="198"/>
      <c r="R77" s="198"/>
      <c r="S77" s="198"/>
      <c r="T77" s="198"/>
      <c r="U77" s="198"/>
    </row>
    <row r="78" spans="1:21" x14ac:dyDescent="0.25">
      <c r="A78" s="203"/>
      <c r="B78" s="203"/>
      <c r="C78" s="203"/>
      <c r="D78" s="198"/>
      <c r="E78" s="198"/>
      <c r="F78" s="198"/>
      <c r="G78" s="198"/>
      <c r="H78" s="198"/>
      <c r="I78" s="198"/>
      <c r="J78" s="198"/>
      <c r="K78" s="198"/>
      <c r="L78" s="198"/>
      <c r="M78" s="198"/>
      <c r="N78" s="198"/>
      <c r="O78" s="198"/>
      <c r="P78" s="198"/>
      <c r="Q78" s="198"/>
      <c r="R78" s="198"/>
      <c r="S78" s="198"/>
      <c r="T78" s="198"/>
      <c r="U78" s="198"/>
    </row>
    <row r="79" spans="1:21" x14ac:dyDescent="0.25">
      <c r="A79" s="203"/>
      <c r="B79" s="203"/>
      <c r="C79" s="203"/>
      <c r="D79" s="198"/>
      <c r="E79" s="198"/>
      <c r="F79" s="198"/>
      <c r="G79" s="198"/>
      <c r="H79" s="198"/>
      <c r="I79" s="198"/>
      <c r="J79" s="198"/>
      <c r="K79" s="198"/>
      <c r="L79" s="198"/>
      <c r="M79" s="198"/>
      <c r="N79" s="198"/>
      <c r="O79" s="198"/>
      <c r="P79" s="198"/>
      <c r="Q79" s="198"/>
      <c r="R79" s="198"/>
      <c r="S79" s="198"/>
      <c r="T79" s="198"/>
      <c r="U79" s="198"/>
    </row>
    <row r="80" spans="1:21" x14ac:dyDescent="0.25">
      <c r="A80" s="203"/>
      <c r="B80" s="203"/>
      <c r="C80" s="203"/>
      <c r="D80" s="198"/>
      <c r="E80" s="198"/>
      <c r="F80" s="198"/>
      <c r="G80" s="198"/>
      <c r="H80" s="198"/>
      <c r="I80" s="198"/>
      <c r="J80" s="198"/>
      <c r="K80" s="198"/>
      <c r="L80" s="198"/>
      <c r="M80" s="198"/>
      <c r="N80" s="198"/>
      <c r="O80" s="198"/>
      <c r="P80" s="198"/>
      <c r="Q80" s="198"/>
      <c r="R80" s="198"/>
      <c r="S80" s="198"/>
      <c r="T80" s="198"/>
      <c r="U80" s="198"/>
    </row>
    <row r="81" spans="1:21" x14ac:dyDescent="0.25">
      <c r="A81" s="203"/>
      <c r="B81" s="203"/>
      <c r="C81" s="203"/>
      <c r="D81" s="198"/>
      <c r="E81" s="198"/>
      <c r="F81" s="198"/>
      <c r="G81" s="198"/>
      <c r="H81" s="198"/>
      <c r="I81" s="198"/>
      <c r="J81" s="198"/>
      <c r="K81" s="198"/>
      <c r="L81" s="198"/>
      <c r="M81" s="198"/>
      <c r="N81" s="198"/>
      <c r="O81" s="198"/>
      <c r="P81" s="198"/>
      <c r="Q81" s="198"/>
      <c r="R81" s="198"/>
      <c r="S81" s="198"/>
      <c r="T81" s="198"/>
      <c r="U81" s="198"/>
    </row>
    <row r="82" spans="1:21" x14ac:dyDescent="0.25">
      <c r="A82" s="203"/>
      <c r="B82" s="203"/>
      <c r="C82" s="203"/>
      <c r="D82" s="198"/>
      <c r="E82" s="198"/>
      <c r="F82" s="198"/>
      <c r="G82" s="198"/>
      <c r="H82" s="198"/>
      <c r="I82" s="198"/>
      <c r="J82" s="198"/>
      <c r="K82" s="198"/>
      <c r="L82" s="198"/>
      <c r="M82" s="198"/>
      <c r="N82" s="198"/>
      <c r="O82" s="198"/>
      <c r="P82" s="198"/>
      <c r="Q82" s="198"/>
      <c r="R82" s="198"/>
      <c r="S82" s="198"/>
      <c r="T82" s="198"/>
      <c r="U82" s="198"/>
    </row>
    <row r="83" spans="1:21" x14ac:dyDescent="0.25">
      <c r="A83" s="203"/>
      <c r="B83" s="203"/>
      <c r="C83" s="203"/>
      <c r="D83" s="198"/>
      <c r="E83" s="198"/>
      <c r="F83" s="198"/>
      <c r="G83" s="198"/>
      <c r="H83" s="198"/>
      <c r="I83" s="198"/>
      <c r="J83" s="198"/>
      <c r="K83" s="198"/>
      <c r="L83" s="198"/>
      <c r="M83" s="198"/>
      <c r="N83" s="198"/>
      <c r="O83" s="198"/>
      <c r="P83" s="198"/>
      <c r="Q83" s="198"/>
      <c r="R83" s="198"/>
      <c r="S83" s="198"/>
      <c r="T83" s="198"/>
      <c r="U83" s="198"/>
    </row>
    <row r="84" spans="1:21" x14ac:dyDescent="0.25">
      <c r="A84" s="203"/>
      <c r="B84" s="203"/>
      <c r="C84" s="203"/>
      <c r="D84" s="198"/>
      <c r="E84" s="198"/>
      <c r="F84" s="198"/>
      <c r="G84" s="198"/>
      <c r="H84" s="198"/>
      <c r="I84" s="198"/>
      <c r="J84" s="198"/>
      <c r="K84" s="198"/>
      <c r="L84" s="198"/>
      <c r="M84" s="198"/>
      <c r="N84" s="198"/>
      <c r="O84" s="198"/>
      <c r="P84" s="198"/>
      <c r="Q84" s="198"/>
      <c r="R84" s="198"/>
      <c r="S84" s="198"/>
      <c r="T84" s="198"/>
      <c r="U84" s="198"/>
    </row>
    <row r="85" spans="1:21" x14ac:dyDescent="0.25">
      <c r="A85" s="203"/>
      <c r="B85" s="203"/>
      <c r="C85" s="203"/>
      <c r="D85" s="198"/>
      <c r="E85" s="198"/>
      <c r="F85" s="198"/>
      <c r="G85" s="198"/>
      <c r="H85" s="198"/>
      <c r="I85" s="198"/>
      <c r="J85" s="198"/>
      <c r="K85" s="198"/>
      <c r="L85" s="198"/>
      <c r="M85" s="198"/>
      <c r="N85" s="198"/>
      <c r="O85" s="198"/>
      <c r="P85" s="198"/>
      <c r="Q85" s="198"/>
      <c r="R85" s="198"/>
      <c r="S85" s="198"/>
      <c r="T85" s="198"/>
      <c r="U85" s="198"/>
    </row>
    <row r="86" spans="1:21" x14ac:dyDescent="0.25">
      <c r="A86" s="203"/>
      <c r="B86" s="203"/>
      <c r="C86" s="203"/>
      <c r="D86" s="198"/>
      <c r="E86" s="198"/>
      <c r="F86" s="198"/>
      <c r="G86" s="198"/>
      <c r="H86" s="198"/>
      <c r="I86" s="198"/>
      <c r="J86" s="198"/>
      <c r="K86" s="198"/>
      <c r="L86" s="198"/>
      <c r="M86" s="198"/>
      <c r="N86" s="198"/>
      <c r="O86" s="198"/>
      <c r="P86" s="198"/>
      <c r="Q86" s="198"/>
      <c r="R86" s="198"/>
      <c r="S86" s="198"/>
      <c r="T86" 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198"/>
      <c r="T87" s="198"/>
      <c r="U87" s="198"/>
    </row>
    <row r="88" spans="1:21" x14ac:dyDescent="0.25">
      <c r="A88" s="203"/>
      <c r="B88" s="203"/>
      <c r="C88" s="203"/>
      <c r="D88" s="198"/>
      <c r="E88" s="198"/>
      <c r="F88" s="198"/>
      <c r="G88" s="198"/>
      <c r="H88" s="198"/>
      <c r="I88" s="198"/>
      <c r="J88" s="198"/>
      <c r="K88" s="198"/>
      <c r="L88" s="198"/>
      <c r="M88" s="198"/>
      <c r="N88" s="198"/>
      <c r="O88" s="198"/>
      <c r="P88" s="198"/>
      <c r="Q88" s="198"/>
      <c r="R88" s="198"/>
      <c r="S88" s="198"/>
      <c r="T88" s="198"/>
      <c r="U88" s="198"/>
    </row>
    <row r="89" spans="1:21" x14ac:dyDescent="0.25">
      <c r="A89" s="203"/>
      <c r="B89" s="203"/>
      <c r="C89" s="203"/>
      <c r="D89" s="198"/>
      <c r="E89" s="198"/>
      <c r="F89" s="198"/>
      <c r="G89" s="198"/>
      <c r="H89" s="198"/>
      <c r="I89" s="198"/>
      <c r="J89" s="198"/>
      <c r="K89" s="198"/>
      <c r="L89" s="198"/>
      <c r="M89" s="198"/>
      <c r="N89" s="198"/>
      <c r="O89" s="198"/>
      <c r="P89" s="198"/>
      <c r="Q89" s="198"/>
      <c r="R89" s="198"/>
      <c r="S89" s="198"/>
      <c r="T89" s="198"/>
      <c r="U89" s="198"/>
    </row>
    <row r="90" spans="1:21" x14ac:dyDescent="0.25">
      <c r="A90" s="203"/>
      <c r="B90" s="203"/>
      <c r="C90" s="203"/>
      <c r="D90" s="198"/>
      <c r="E90" s="198"/>
      <c r="F90" s="198"/>
      <c r="G90" s="198"/>
      <c r="H90" s="198"/>
      <c r="I90" s="198"/>
      <c r="J90" s="198"/>
      <c r="K90" s="198"/>
      <c r="L90" s="198"/>
      <c r="M90" s="198"/>
      <c r="N90" s="198"/>
      <c r="O90" s="198"/>
      <c r="P90" s="198"/>
      <c r="Q90" s="198"/>
      <c r="R90" s="198"/>
      <c r="S90" s="198"/>
      <c r="T90" s="198"/>
      <c r="U90" s="198"/>
    </row>
    <row r="91" spans="1:21" x14ac:dyDescent="0.25">
      <c r="A91" s="203"/>
      <c r="B91" s="203"/>
      <c r="C91" s="203"/>
      <c r="D91" s="198"/>
      <c r="E91" s="198"/>
      <c r="F91" s="198"/>
      <c r="G91" s="198"/>
      <c r="H91" s="198"/>
      <c r="I91" s="198"/>
      <c r="J91" s="198"/>
      <c r="K91" s="198"/>
      <c r="L91" s="198"/>
      <c r="M91" s="198"/>
      <c r="N91" s="198"/>
      <c r="O91" s="198"/>
      <c r="P91" s="198"/>
      <c r="Q91" s="198"/>
      <c r="R91" s="198"/>
      <c r="S91" s="198"/>
      <c r="T91" s="198"/>
      <c r="U91" s="198"/>
    </row>
    <row r="92" spans="1:21" x14ac:dyDescent="0.25">
      <c r="A92" s="203"/>
      <c r="B92" s="203"/>
      <c r="C92" s="203"/>
      <c r="D92" s="198"/>
      <c r="E92" s="198"/>
      <c r="F92" s="198"/>
      <c r="G92" s="198"/>
      <c r="H92" s="198"/>
      <c r="I92" s="198"/>
      <c r="J92" s="198"/>
      <c r="K92" s="198"/>
      <c r="L92" s="198"/>
      <c r="M92" s="198"/>
      <c r="N92" s="198"/>
      <c r="O92" s="198"/>
      <c r="P92" s="198"/>
      <c r="Q92" s="198"/>
      <c r="R92" s="198"/>
      <c r="S92" s="198"/>
      <c r="T92" s="198"/>
      <c r="U92" s="198"/>
    </row>
    <row r="93" spans="1:21" x14ac:dyDescent="0.25">
      <c r="A93" s="203"/>
      <c r="B93" s="203"/>
      <c r="C93" s="203"/>
      <c r="D93" s="198"/>
      <c r="E93" s="198"/>
      <c r="F93" s="198"/>
      <c r="G93" s="198"/>
      <c r="H93" s="198"/>
      <c r="I93" s="198"/>
      <c r="J93" s="198"/>
      <c r="K93" s="198"/>
      <c r="L93" s="198"/>
      <c r="M93" s="198"/>
      <c r="N93" s="198"/>
      <c r="O93" s="198"/>
      <c r="P93" s="198"/>
      <c r="Q93" s="198"/>
      <c r="R93" s="198"/>
      <c r="S93" s="198"/>
      <c r="T93" s="198"/>
      <c r="U93" s="198"/>
    </row>
    <row r="94" spans="1:21" x14ac:dyDescent="0.25">
      <c r="A94" s="203"/>
      <c r="B94" s="203"/>
      <c r="C94" s="203"/>
      <c r="D94" s="198"/>
      <c r="E94" s="198"/>
      <c r="F94" s="198"/>
      <c r="G94" s="198"/>
      <c r="H94" s="198"/>
      <c r="I94" s="198"/>
      <c r="J94" s="198"/>
      <c r="K94" s="198"/>
      <c r="L94" s="198"/>
      <c r="M94" s="198"/>
      <c r="N94" s="198"/>
      <c r="O94" s="198"/>
      <c r="P94" s="198"/>
      <c r="Q94" s="198"/>
      <c r="R94" s="198"/>
      <c r="S94" s="198"/>
      <c r="T94" s="198"/>
      <c r="U94" s="198"/>
    </row>
    <row r="95" spans="1:21" x14ac:dyDescent="0.25">
      <c r="A95" s="203"/>
      <c r="B95" s="203"/>
      <c r="C95" s="203"/>
      <c r="D95" s="198"/>
      <c r="E95" s="198"/>
      <c r="F95" s="198"/>
      <c r="G95" s="198"/>
      <c r="H95" s="198"/>
      <c r="I95" s="198"/>
      <c r="J95" s="198"/>
      <c r="K95" s="198"/>
      <c r="L95" s="198"/>
      <c r="M95" s="198"/>
      <c r="N95" s="198"/>
      <c r="O95" s="198"/>
      <c r="P95" s="198"/>
      <c r="Q95" s="198"/>
      <c r="R95" s="198"/>
      <c r="S95" s="198"/>
      <c r="T95" s="198"/>
      <c r="U95" s="198"/>
    </row>
    <row r="96" spans="1:21" x14ac:dyDescent="0.25">
      <c r="A96" s="203"/>
      <c r="B96" s="203"/>
      <c r="C96" s="203"/>
      <c r="D96" s="198"/>
      <c r="E96" s="198"/>
      <c r="F96" s="198"/>
      <c r="G96" s="198"/>
      <c r="H96" s="198"/>
      <c r="I96" s="198"/>
      <c r="J96" s="198"/>
      <c r="K96" s="198"/>
      <c r="L96" s="198"/>
      <c r="M96" s="198"/>
      <c r="N96" s="198"/>
      <c r="O96" s="198"/>
      <c r="P96" s="198"/>
      <c r="Q96" s="198"/>
      <c r="R96" s="198"/>
      <c r="S96" s="198"/>
      <c r="T96" s="198"/>
      <c r="U96" s="198"/>
    </row>
    <row r="97" spans="1:21" x14ac:dyDescent="0.25">
      <c r="A97" s="203"/>
      <c r="B97" s="203"/>
      <c r="C97" s="203"/>
      <c r="D97" s="198"/>
      <c r="E97" s="198"/>
      <c r="F97" s="198"/>
      <c r="G97" s="198"/>
      <c r="H97" s="198"/>
      <c r="I97" s="198"/>
      <c r="J97" s="198"/>
      <c r="K97" s="198"/>
      <c r="L97" s="198"/>
      <c r="M97" s="198"/>
      <c r="N97" s="198"/>
      <c r="O97" s="198"/>
      <c r="P97" s="198"/>
      <c r="Q97" s="198"/>
      <c r="R97" s="198"/>
      <c r="S97" s="198"/>
      <c r="T97" s="198"/>
      <c r="U97" s="198"/>
    </row>
    <row r="98" spans="1:21" x14ac:dyDescent="0.25">
      <c r="A98" s="203"/>
      <c r="B98" s="203"/>
      <c r="C98" s="203"/>
      <c r="D98" s="198"/>
      <c r="E98" s="198"/>
      <c r="F98" s="198"/>
      <c r="G98" s="198"/>
      <c r="H98" s="198"/>
      <c r="I98" s="198"/>
      <c r="J98" s="198"/>
      <c r="K98" s="198"/>
      <c r="L98" s="198"/>
      <c r="M98" s="198"/>
      <c r="N98" s="198"/>
      <c r="O98" s="198"/>
      <c r="P98" s="198"/>
      <c r="Q98" s="198"/>
      <c r="R98" s="198"/>
      <c r="S98" s="198"/>
      <c r="T98" s="198"/>
      <c r="U98" s="198"/>
    </row>
    <row r="99" spans="1:21" x14ac:dyDescent="0.25">
      <c r="A99" s="203"/>
      <c r="B99" s="203"/>
      <c r="C99" s="203"/>
      <c r="D99" s="198"/>
      <c r="E99" s="198"/>
      <c r="F99" s="198"/>
      <c r="G99" s="198"/>
      <c r="H99" s="198"/>
      <c r="I99" s="198"/>
      <c r="J99" s="198"/>
      <c r="K99" s="198"/>
      <c r="L99" s="198"/>
      <c r="M99" s="198"/>
      <c r="N99" s="198"/>
      <c r="O99" s="198"/>
      <c r="P99" s="198"/>
      <c r="Q99" s="198"/>
      <c r="R99" s="198"/>
      <c r="S99" s="198"/>
      <c r="T99" s="198"/>
      <c r="U99" s="198"/>
    </row>
    <row r="100" spans="1:21"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row>
    <row r="339" spans="1:21" x14ac:dyDescent="0.25">
      <c r="A339" s="203"/>
      <c r="B339" s="203"/>
      <c r="C339" s="203"/>
      <c r="D339" s="198"/>
      <c r="E339" s="198"/>
      <c r="F339" s="198"/>
      <c r="G339" s="198"/>
      <c r="H339" s="198"/>
      <c r="I339" s="198"/>
      <c r="J339" s="198"/>
      <c r="K339" s="198"/>
      <c r="L339" s="198"/>
      <c r="M339" s="198"/>
      <c r="N339" s="198"/>
      <c r="O339" s="198"/>
      <c r="P339" s="198"/>
      <c r="Q339" s="198"/>
      <c r="R339" s="198"/>
      <c r="S339" s="198"/>
      <c r="T339" s="198"/>
      <c r="U339" s="198"/>
    </row>
    <row r="340" spans="1:21" x14ac:dyDescent="0.25">
      <c r="A340" s="203"/>
      <c r="B340" s="203"/>
      <c r="C340" s="203"/>
      <c r="D340" s="198"/>
      <c r="E340" s="198"/>
      <c r="F340" s="198"/>
      <c r="G340" s="198"/>
      <c r="H340" s="198"/>
      <c r="I340" s="198"/>
      <c r="J340" s="198"/>
      <c r="K340" s="198"/>
      <c r="L340" s="198"/>
      <c r="M340" s="198"/>
      <c r="N340" s="198"/>
      <c r="O340" s="198"/>
      <c r="P340" s="198"/>
      <c r="Q340" s="198"/>
      <c r="R340" s="198"/>
      <c r="S340" s="198"/>
      <c r="T340" s="198"/>
      <c r="U340" s="198"/>
    </row>
    <row r="341" spans="1:21" x14ac:dyDescent="0.25">
      <c r="A341" s="203"/>
      <c r="B341" s="203"/>
      <c r="C341" s="203"/>
      <c r="D341" s="198"/>
      <c r="E341" s="198"/>
      <c r="F341" s="198"/>
      <c r="G341" s="198"/>
      <c r="H341" s="198"/>
      <c r="I341" s="198"/>
      <c r="J341" s="198"/>
      <c r="K341" s="198"/>
      <c r="L341" s="198"/>
      <c r="M341" s="198"/>
      <c r="N341" s="198"/>
      <c r="O341" s="198"/>
      <c r="P341" s="198"/>
      <c r="Q341" s="198"/>
      <c r="R341" s="198"/>
      <c r="S341" s="198"/>
      <c r="T341" s="198"/>
      <c r="U341" s="198"/>
    </row>
    <row r="342" spans="1:21" x14ac:dyDescent="0.25">
      <c r="A342" s="203"/>
      <c r="B342" s="203"/>
      <c r="C342" s="203"/>
      <c r="D342" s="198"/>
      <c r="E342" s="198"/>
      <c r="F342" s="198"/>
      <c r="G342" s="198"/>
      <c r="H342" s="198"/>
      <c r="I342" s="198"/>
      <c r="J342" s="198"/>
      <c r="K342" s="198"/>
      <c r="L342" s="198"/>
      <c r="M342" s="198"/>
      <c r="N342" s="198"/>
      <c r="O342" s="198"/>
      <c r="P342" s="198"/>
      <c r="Q342" s="198"/>
      <c r="R342" s="198"/>
      <c r="S342" s="198"/>
      <c r="T342" s="198"/>
      <c r="U342" s="198"/>
    </row>
    <row r="343" spans="1:21" x14ac:dyDescent="0.25">
      <c r="A343" s="203"/>
      <c r="B343" s="203"/>
      <c r="C343" s="203"/>
      <c r="D343" s="198"/>
      <c r="E343" s="198"/>
      <c r="F343" s="198"/>
      <c r="G343" s="198"/>
      <c r="H343" s="198"/>
      <c r="I343" s="198"/>
      <c r="J343" s="198"/>
      <c r="K343" s="198"/>
      <c r="L343" s="198"/>
      <c r="M343" s="198"/>
      <c r="N343" s="198"/>
      <c r="O343" s="198"/>
      <c r="P343" s="198"/>
      <c r="Q343" s="198"/>
      <c r="R343" s="198"/>
      <c r="S343" s="198"/>
      <c r="T343" s="198"/>
      <c r="U343" s="198"/>
    </row>
    <row r="344" spans="1:21" x14ac:dyDescent="0.25">
      <c r="A344" s="203"/>
      <c r="B344" s="203"/>
      <c r="C344" s="203"/>
      <c r="D344" s="198"/>
      <c r="E344" s="198"/>
      <c r="F344" s="198"/>
      <c r="G344" s="198"/>
      <c r="H344" s="198"/>
      <c r="I344" s="198"/>
      <c r="J344" s="198"/>
      <c r="K344" s="198"/>
      <c r="L344" s="198"/>
      <c r="M344" s="198"/>
      <c r="N344" s="198"/>
      <c r="O344" s="198"/>
      <c r="P344" s="198"/>
      <c r="Q344" s="198"/>
      <c r="R344" s="198"/>
      <c r="S344" s="198"/>
      <c r="T344" s="198"/>
      <c r="U344" s="198"/>
    </row>
    <row r="345" spans="1:21" x14ac:dyDescent="0.25">
      <c r="A345" s="203"/>
      <c r="B345" s="203"/>
      <c r="C345" s="203"/>
      <c r="D345" s="198"/>
      <c r="E345" s="198"/>
      <c r="F345" s="198"/>
      <c r="G345" s="198"/>
      <c r="H345" s="198"/>
      <c r="I345" s="198"/>
      <c r="J345" s="198"/>
      <c r="K345" s="198"/>
      <c r="L345" s="198"/>
      <c r="M345" s="198"/>
      <c r="N345" s="198"/>
      <c r="O345" s="198"/>
      <c r="P345" s="198"/>
      <c r="Q345" s="198"/>
      <c r="R345" s="198"/>
      <c r="S345" s="198"/>
      <c r="T345" s="198"/>
      <c r="U345" s="198"/>
    </row>
    <row r="346" spans="1:21" x14ac:dyDescent="0.25">
      <c r="A346" s="203"/>
      <c r="B346" s="203"/>
      <c r="C346" s="203"/>
      <c r="D346" s="198"/>
      <c r="E346" s="198"/>
      <c r="F346" s="198"/>
      <c r="G346" s="198"/>
      <c r="H346" s="198"/>
      <c r="I346" s="198"/>
      <c r="J346" s="198"/>
      <c r="K346" s="198"/>
      <c r="L346" s="198"/>
      <c r="M346" s="198"/>
      <c r="N346" s="198"/>
      <c r="O346" s="198"/>
      <c r="P346" s="198"/>
      <c r="Q346" s="198"/>
      <c r="R346" s="198"/>
      <c r="S346" s="198"/>
      <c r="T346" s="198"/>
      <c r="U346" s="198"/>
    </row>
    <row r="347" spans="1:21" x14ac:dyDescent="0.25">
      <c r="A347" s="203"/>
      <c r="B347" s="203"/>
      <c r="C347" s="203"/>
      <c r="D347" s="198"/>
      <c r="E347" s="198"/>
      <c r="F347" s="198"/>
      <c r="G347" s="198"/>
      <c r="H347" s="198"/>
      <c r="I347" s="198"/>
      <c r="J347" s="198"/>
      <c r="K347" s="198"/>
      <c r="L347" s="198"/>
      <c r="M347" s="198"/>
      <c r="N347" s="198"/>
      <c r="O347" s="198"/>
      <c r="P347" s="198"/>
      <c r="Q347" s="198"/>
      <c r="R347" s="198"/>
      <c r="S347" s="198"/>
      <c r="T347" s="198"/>
      <c r="U347" s="198"/>
    </row>
    <row r="348" spans="1:21" x14ac:dyDescent="0.25">
      <c r="A348" s="203"/>
      <c r="B348" s="203"/>
      <c r="C348" s="203"/>
      <c r="D348" s="198"/>
      <c r="E348" s="198"/>
      <c r="F348" s="198"/>
      <c r="G348" s="198"/>
      <c r="H348" s="198"/>
      <c r="I348" s="198"/>
      <c r="J348" s="198"/>
      <c r="K348" s="198"/>
      <c r="L348" s="198"/>
      <c r="M348" s="198"/>
      <c r="N348" s="198"/>
      <c r="O348" s="198"/>
      <c r="P348" s="198"/>
      <c r="Q348" s="198"/>
      <c r="R348" s="198"/>
      <c r="S348" s="198"/>
      <c r="T348" s="198"/>
      <c r="U348" s="198"/>
    </row>
    <row r="349" spans="1:21" x14ac:dyDescent="0.25">
      <c r="A349" s="203"/>
      <c r="B349" s="203"/>
      <c r="C349" s="203"/>
      <c r="D349" s="198"/>
      <c r="E349" s="198"/>
      <c r="F349" s="198"/>
      <c r="G349" s="198"/>
      <c r="H349" s="198"/>
      <c r="I349" s="198"/>
      <c r="J349" s="198"/>
      <c r="K349" s="198"/>
      <c r="L349" s="198"/>
      <c r="M349" s="198"/>
      <c r="N349" s="198"/>
      <c r="O349" s="198"/>
      <c r="P349" s="198"/>
      <c r="Q349" s="198"/>
      <c r="R349" s="198"/>
      <c r="S349" s="198"/>
      <c r="T349" s="198"/>
      <c r="U349" s="198"/>
    </row>
    <row r="350" spans="1:21" x14ac:dyDescent="0.25">
      <c r="A350" s="203"/>
      <c r="B350" s="203"/>
      <c r="C350" s="203"/>
      <c r="D350" s="198"/>
      <c r="E350" s="198"/>
      <c r="F350" s="198"/>
      <c r="G350" s="198"/>
      <c r="H350" s="198"/>
      <c r="I350" s="198"/>
      <c r="J350" s="198"/>
      <c r="K350" s="198"/>
      <c r="L350" s="198"/>
      <c r="M350" s="198"/>
      <c r="N350" s="198"/>
      <c r="O350" s="198"/>
      <c r="P350" s="198"/>
      <c r="Q350" s="198"/>
      <c r="R350" s="198"/>
      <c r="S350" s="198"/>
      <c r="T350" s="198"/>
      <c r="U350" s="198"/>
    </row>
    <row r="351" spans="1:21" x14ac:dyDescent="0.25">
      <c r="A351" s="203"/>
      <c r="B351" s="203"/>
      <c r="C351" s="203"/>
      <c r="D351" s="198"/>
      <c r="E351" s="198"/>
      <c r="F351" s="198"/>
      <c r="G351" s="198"/>
      <c r="H351" s="198"/>
      <c r="I351" s="198"/>
      <c r="J351" s="198"/>
      <c r="K351" s="198"/>
      <c r="L351" s="198"/>
      <c r="M351" s="198"/>
      <c r="N351" s="198"/>
      <c r="O351" s="198"/>
      <c r="P351" s="198"/>
      <c r="Q351" s="198"/>
      <c r="R351" s="198"/>
      <c r="S351" s="198"/>
      <c r="T351" s="198"/>
      <c r="U351" s="198"/>
    </row>
    <row r="352" spans="1:21" x14ac:dyDescent="0.25">
      <c r="A352" s="203"/>
      <c r="B352" s="203"/>
      <c r="C352" s="203"/>
      <c r="D352" s="198"/>
      <c r="E352" s="198"/>
      <c r="F352" s="198"/>
      <c r="G352" s="198"/>
      <c r="H352" s="198"/>
      <c r="I352" s="198"/>
      <c r="J352" s="198"/>
      <c r="K352" s="198"/>
      <c r="L352" s="198"/>
      <c r="M352" s="198"/>
      <c r="N352" s="198"/>
      <c r="O352" s="198"/>
      <c r="P352" s="198"/>
      <c r="Q352" s="198"/>
      <c r="R352" s="198"/>
      <c r="S352" s="198"/>
      <c r="T352" s="198"/>
      <c r="U352" s="198"/>
    </row>
    <row r="353" spans="1:21" x14ac:dyDescent="0.25">
      <c r="A353" s="203"/>
      <c r="B353" s="203"/>
      <c r="C353" s="203"/>
      <c r="D353" s="198"/>
      <c r="E353" s="198"/>
      <c r="F353" s="198"/>
      <c r="G353" s="198"/>
      <c r="H353" s="198"/>
      <c r="I353" s="198"/>
      <c r="J353" s="198"/>
      <c r="K353" s="198"/>
      <c r="L353" s="198"/>
      <c r="M353" s="198"/>
      <c r="N353" s="198"/>
      <c r="O353" s="198"/>
      <c r="P353" s="198"/>
      <c r="Q353" s="198"/>
      <c r="R353" s="198"/>
      <c r="S353" s="198"/>
      <c r="T353" s="198"/>
      <c r="U353" s="198"/>
    </row>
    <row r="354" spans="1:21" x14ac:dyDescent="0.25">
      <c r="A354" s="203"/>
      <c r="B354" s="203"/>
      <c r="C354" s="203"/>
      <c r="D354" s="198"/>
      <c r="E354" s="198"/>
      <c r="F354" s="198"/>
      <c r="G354" s="198"/>
      <c r="H354" s="198"/>
      <c r="I354" s="198"/>
      <c r="J354" s="198"/>
      <c r="K354" s="198"/>
      <c r="L354" s="198"/>
      <c r="M354" s="198"/>
      <c r="N354" s="198"/>
      <c r="O354" s="198"/>
      <c r="P354" s="198"/>
      <c r="Q354" s="198"/>
      <c r="R354" s="198"/>
      <c r="S354" s="198"/>
      <c r="T354" s="198"/>
      <c r="U354" s="198"/>
    </row>
    <row r="355" spans="1:21" x14ac:dyDescent="0.25">
      <c r="A355" s="203"/>
      <c r="B355" s="203"/>
      <c r="C355" s="203"/>
      <c r="D355" s="198"/>
      <c r="E355" s="198"/>
      <c r="F355" s="198"/>
      <c r="G355" s="198"/>
      <c r="H355" s="198"/>
      <c r="I355" s="198"/>
      <c r="J355" s="198"/>
      <c r="K355" s="198"/>
      <c r="L355" s="198"/>
      <c r="M355" s="198"/>
      <c r="N355" s="198"/>
      <c r="O355" s="198"/>
      <c r="P355" s="198"/>
      <c r="Q355" s="198"/>
      <c r="R355" s="198"/>
      <c r="S355" s="198"/>
      <c r="T355" s="198"/>
      <c r="U355" s="198"/>
    </row>
    <row r="356" spans="1:21" x14ac:dyDescent="0.25">
      <c r="A356" s="203"/>
      <c r="B356" s="203"/>
      <c r="C356" s="203"/>
      <c r="D356" s="198"/>
      <c r="E356" s="198"/>
      <c r="F356" s="198"/>
      <c r="G356" s="198"/>
      <c r="H356" s="198"/>
      <c r="I356" s="198"/>
      <c r="J356" s="198"/>
      <c r="K356" s="198"/>
      <c r="L356" s="198"/>
      <c r="M356" s="198"/>
      <c r="N356" s="198"/>
      <c r="O356" s="198"/>
      <c r="P356" s="198"/>
      <c r="Q356" s="198"/>
      <c r="R356" s="198"/>
      <c r="S356" s="198"/>
      <c r="T356" s="198"/>
      <c r="U356" s="198"/>
    </row>
    <row r="357" spans="1:21" x14ac:dyDescent="0.25">
      <c r="A357" s="203"/>
      <c r="B357" s="203"/>
      <c r="C357" s="203"/>
      <c r="D357" s="198"/>
      <c r="E357" s="198"/>
      <c r="F357" s="198"/>
      <c r="G357" s="198"/>
      <c r="H357" s="198"/>
      <c r="I357" s="198"/>
      <c r="J357" s="198"/>
      <c r="K357" s="198"/>
      <c r="L357" s="198"/>
      <c r="M357" s="198"/>
      <c r="N357" s="198"/>
      <c r="O357" s="198"/>
      <c r="P357" s="198"/>
      <c r="Q357" s="198"/>
      <c r="R357" s="198"/>
      <c r="S357" s="198"/>
      <c r="T357" s="198"/>
      <c r="U357" s="198"/>
    </row>
    <row r="358" spans="1:21" x14ac:dyDescent="0.25">
      <c r="A358" s="203"/>
      <c r="B358" s="203"/>
      <c r="C358" s="203"/>
      <c r="D358" s="198"/>
      <c r="E358" s="198"/>
      <c r="F358" s="198"/>
      <c r="G358" s="198"/>
      <c r="H358" s="198"/>
      <c r="I358" s="198"/>
      <c r="J358" s="198"/>
      <c r="K358" s="198"/>
      <c r="L358" s="198"/>
      <c r="M358" s="198"/>
      <c r="N358" s="198"/>
      <c r="O358" s="198"/>
      <c r="P358" s="198"/>
      <c r="Q358" s="198"/>
      <c r="R358" s="198"/>
      <c r="S358" s="198"/>
      <c r="T358" s="198"/>
      <c r="U358" s="198"/>
    </row>
    <row r="359" spans="1:21" x14ac:dyDescent="0.25">
      <c r="A359" s="203"/>
      <c r="B359" s="203"/>
      <c r="C359" s="203"/>
      <c r="D359" s="198"/>
      <c r="E359" s="198"/>
      <c r="F359" s="198"/>
      <c r="G359" s="198"/>
      <c r="H359" s="198"/>
      <c r="I359" s="198"/>
      <c r="J359" s="198"/>
      <c r="K359" s="198"/>
      <c r="L359" s="198"/>
      <c r="M359" s="198"/>
      <c r="N359" s="198"/>
      <c r="O359" s="198"/>
      <c r="P359" s="198"/>
      <c r="Q359" s="198"/>
      <c r="R359" s="198"/>
      <c r="S359" s="198"/>
      <c r="T359" s="198"/>
      <c r="U359" s="198"/>
    </row>
    <row r="360" spans="1:21" x14ac:dyDescent="0.25">
      <c r="A360" s="203"/>
      <c r="B360" s="203"/>
      <c r="C360" s="203"/>
      <c r="D360" s="198"/>
      <c r="E360" s="198"/>
      <c r="F360" s="198"/>
      <c r="G360" s="198"/>
      <c r="H360" s="198"/>
      <c r="I360" s="198"/>
      <c r="J360" s="198"/>
      <c r="K360" s="198"/>
      <c r="L360" s="198"/>
      <c r="M360" s="198"/>
      <c r="N360" s="198"/>
      <c r="O360" s="198"/>
      <c r="P360" s="198"/>
      <c r="Q360" s="198"/>
      <c r="R360" s="198"/>
      <c r="S360" s="198"/>
      <c r="T360" s="198"/>
      <c r="U360" s="198"/>
    </row>
    <row r="361" spans="1:21" x14ac:dyDescent="0.25">
      <c r="A361" s="203"/>
      <c r="B361" s="203"/>
      <c r="C361" s="203"/>
      <c r="D361" s="198"/>
      <c r="E361" s="198"/>
      <c r="F361" s="198"/>
      <c r="G361" s="198"/>
      <c r="H361" s="198"/>
      <c r="I361" s="198"/>
      <c r="J361" s="198"/>
      <c r="K361" s="198"/>
      <c r="L361" s="198"/>
      <c r="M361" s="198"/>
      <c r="N361" s="198"/>
      <c r="O361" s="198"/>
      <c r="P361" s="198"/>
      <c r="Q361" s="198"/>
      <c r="R361" s="198"/>
      <c r="S361" s="198"/>
      <c r="T361" s="198"/>
      <c r="U361" s="198"/>
    </row>
    <row r="362" spans="1:21" x14ac:dyDescent="0.25">
      <c r="A362" s="203"/>
      <c r="B362" s="203"/>
      <c r="C362" s="203"/>
      <c r="D362" s="198"/>
      <c r="E362" s="198"/>
      <c r="F362" s="198"/>
      <c r="G362" s="198"/>
      <c r="H362" s="198"/>
      <c r="I362" s="198"/>
      <c r="J362" s="198"/>
      <c r="K362" s="198"/>
      <c r="L362" s="198"/>
      <c r="M362" s="198"/>
      <c r="N362" s="198"/>
      <c r="O362" s="198"/>
      <c r="P362" s="198"/>
      <c r="Q362" s="198"/>
      <c r="R362" s="198"/>
      <c r="S362" s="198"/>
      <c r="T362" s="198"/>
      <c r="U362" s="198"/>
    </row>
    <row r="363" spans="1:21" x14ac:dyDescent="0.25">
      <c r="A363" s="203"/>
      <c r="B363" s="203"/>
      <c r="C363" s="203"/>
      <c r="D363" s="198"/>
      <c r="E363" s="198"/>
      <c r="F363" s="198"/>
      <c r="G363" s="198"/>
      <c r="H363" s="198"/>
      <c r="I363" s="198"/>
      <c r="J363" s="198"/>
      <c r="K363" s="198"/>
      <c r="L363" s="198"/>
      <c r="M363" s="198"/>
      <c r="N363" s="198"/>
      <c r="O363" s="198"/>
      <c r="P363" s="198"/>
      <c r="Q363" s="198"/>
      <c r="R363" s="198"/>
      <c r="S363" s="198"/>
      <c r="T363" s="198"/>
      <c r="U363" s="198"/>
    </row>
    <row r="364" spans="1:21" x14ac:dyDescent="0.25">
      <c r="A364" s="203"/>
      <c r="B364" s="203"/>
      <c r="C364" s="203"/>
      <c r="D364" s="198"/>
      <c r="E364" s="198"/>
      <c r="F364" s="198"/>
      <c r="G364" s="198"/>
      <c r="H364" s="198"/>
      <c r="I364" s="198"/>
      <c r="J364" s="198"/>
      <c r="K364" s="198"/>
      <c r="L364" s="198"/>
      <c r="M364" s="198"/>
      <c r="N364" s="198"/>
      <c r="O364" s="198"/>
      <c r="P364" s="198"/>
      <c r="Q364" s="198"/>
      <c r="R364" s="198"/>
      <c r="S364" s="198"/>
      <c r="T364" s="198"/>
      <c r="U364" s="198"/>
    </row>
    <row r="365" spans="1:21" x14ac:dyDescent="0.25">
      <c r="A365" s="203"/>
      <c r="B365" s="203"/>
      <c r="C365" s="203"/>
      <c r="D365" s="198"/>
      <c r="E365" s="198"/>
      <c r="F365" s="198"/>
      <c r="G365" s="198"/>
      <c r="H365" s="198"/>
      <c r="I365" s="198"/>
      <c r="J365" s="198"/>
      <c r="K365" s="198"/>
      <c r="L365" s="198"/>
      <c r="M365" s="198"/>
      <c r="N365" s="198"/>
      <c r="O365" s="198"/>
      <c r="P365" s="198"/>
      <c r="Q365" s="198"/>
      <c r="R365" s="198"/>
      <c r="S365" s="198"/>
      <c r="T365" s="198"/>
      <c r="U365" s="198"/>
    </row>
    <row r="366" spans="1:21" x14ac:dyDescent="0.25">
      <c r="A366" s="203"/>
      <c r="B366" s="203"/>
      <c r="C366" s="203"/>
      <c r="D366" s="198"/>
      <c r="E366" s="198"/>
      <c r="F366" s="198"/>
      <c r="G366" s="198"/>
      <c r="H366" s="198"/>
      <c r="I366" s="198"/>
      <c r="J366" s="198"/>
      <c r="K366" s="198"/>
      <c r="L366" s="198"/>
      <c r="M366" s="198"/>
      <c r="N366" s="198"/>
      <c r="O366" s="198"/>
      <c r="P366" s="198"/>
      <c r="Q366" s="198"/>
      <c r="R366" s="198"/>
      <c r="S366" s="198"/>
      <c r="T366" s="198"/>
      <c r="U366" s="198"/>
    </row>
    <row r="367" spans="1:21" x14ac:dyDescent="0.25">
      <c r="A367" s="203"/>
      <c r="B367" s="203"/>
      <c r="C367" s="203"/>
      <c r="D367" s="198"/>
      <c r="E367" s="198"/>
      <c r="F367" s="198"/>
      <c r="G367" s="198"/>
      <c r="H367" s="198"/>
      <c r="I367" s="198"/>
      <c r="J367" s="198"/>
      <c r="K367" s="198"/>
      <c r="L367" s="198"/>
      <c r="M367" s="198"/>
      <c r="N367" s="198"/>
      <c r="O367" s="198"/>
      <c r="P367" s="198"/>
      <c r="Q367" s="198"/>
      <c r="R367" s="198"/>
      <c r="S367" s="198"/>
      <c r="T367" s="198"/>
      <c r="U367" s="198"/>
    </row>
    <row r="368" spans="1:21" x14ac:dyDescent="0.25">
      <c r="A368" s="203"/>
      <c r="B368" s="203"/>
      <c r="C368" s="203"/>
      <c r="D368" s="198"/>
      <c r="E368" s="198"/>
      <c r="F368" s="198"/>
      <c r="G368" s="198"/>
      <c r="H368" s="198"/>
      <c r="I368" s="198"/>
      <c r="J368" s="198"/>
      <c r="K368" s="198"/>
      <c r="L368" s="198"/>
      <c r="M368" s="198"/>
      <c r="N368" s="198"/>
      <c r="O368" s="198"/>
      <c r="P368" s="198"/>
      <c r="Q368" s="198"/>
      <c r="R368" s="198"/>
      <c r="S368" s="198"/>
      <c r="T368" s="198"/>
      <c r="U368" s="198"/>
    </row>
    <row r="369" spans="1:21" x14ac:dyDescent="0.25">
      <c r="A369" s="203"/>
      <c r="B369" s="203"/>
      <c r="C369" s="203"/>
      <c r="D369" s="198"/>
      <c r="E369" s="198"/>
      <c r="F369" s="198"/>
      <c r="G369" s="198"/>
      <c r="H369" s="198"/>
      <c r="I369" s="198"/>
      <c r="J369" s="198"/>
      <c r="K369" s="198"/>
      <c r="L369" s="198"/>
      <c r="M369" s="198"/>
      <c r="N369" s="198"/>
      <c r="O369" s="198"/>
      <c r="P369" s="198"/>
      <c r="Q369" s="198"/>
      <c r="R369" s="198"/>
      <c r="S369" s="198"/>
      <c r="T369" s="198"/>
      <c r="U369" s="198"/>
    </row>
    <row r="370" spans="1:21" x14ac:dyDescent="0.25">
      <c r="A370" s="203"/>
      <c r="B370" s="203"/>
      <c r="C370" s="203"/>
      <c r="D370" s="198"/>
      <c r="E370" s="198"/>
      <c r="F370" s="198"/>
      <c r="G370" s="198"/>
      <c r="H370" s="198"/>
      <c r="I370" s="198"/>
      <c r="J370" s="198"/>
      <c r="K370" s="198"/>
      <c r="L370" s="198"/>
      <c r="M370" s="198"/>
      <c r="N370" s="198"/>
      <c r="O370" s="198"/>
      <c r="P370" s="198"/>
      <c r="Q370" s="198"/>
      <c r="R370" s="198"/>
      <c r="S370" s="198"/>
      <c r="T370" s="198"/>
      <c r="U370" s="198"/>
    </row>
    <row r="371" spans="1:21" x14ac:dyDescent="0.25">
      <c r="A371" s="203"/>
      <c r="B371" s="203"/>
      <c r="C371" s="203"/>
      <c r="D371" s="198"/>
      <c r="E371" s="198"/>
      <c r="F371" s="198"/>
      <c r="G371" s="198"/>
      <c r="H371" s="198"/>
      <c r="I371" s="198"/>
      <c r="J371" s="198"/>
      <c r="K371" s="198"/>
      <c r="L371" s="198"/>
      <c r="M371" s="198"/>
      <c r="N371" s="198"/>
      <c r="O371" s="198"/>
      <c r="P371" s="198"/>
      <c r="Q371" s="198"/>
      <c r="R371" s="198"/>
      <c r="S371" s="198"/>
      <c r="T371" s="198"/>
      <c r="U371" s="198"/>
    </row>
    <row r="372" spans="1:21" x14ac:dyDescent="0.25">
      <c r="A372" s="203"/>
      <c r="B372" s="203"/>
      <c r="C372" s="203"/>
      <c r="D372" s="198"/>
      <c r="E372" s="198"/>
      <c r="F372" s="198"/>
      <c r="G372" s="198"/>
      <c r="H372" s="198"/>
      <c r="I372" s="198"/>
      <c r="J372" s="198"/>
      <c r="K372" s="198"/>
      <c r="L372" s="198"/>
      <c r="M372" s="198"/>
      <c r="N372" s="198"/>
      <c r="O372" s="198"/>
      <c r="P372" s="198"/>
      <c r="Q372" s="198"/>
      <c r="R372" s="198"/>
      <c r="S372" s="198"/>
      <c r="T372" s="198"/>
      <c r="U372" s="198"/>
    </row>
    <row r="373" spans="1:21" x14ac:dyDescent="0.25">
      <c r="A373" s="203"/>
      <c r="B373" s="203"/>
      <c r="C373" s="203"/>
      <c r="D373" s="198"/>
      <c r="E373" s="198"/>
      <c r="F373" s="198"/>
      <c r="G373" s="198"/>
      <c r="H373" s="198"/>
      <c r="I373" s="198"/>
      <c r="J373" s="198"/>
      <c r="K373" s="198"/>
      <c r="L373" s="198"/>
      <c r="M373" s="198"/>
      <c r="N373" s="198"/>
      <c r="O373" s="198"/>
      <c r="P373" s="198"/>
      <c r="Q373" s="198"/>
      <c r="R373" s="198"/>
      <c r="S373" s="198"/>
      <c r="T373" s="198"/>
      <c r="U373" s="198"/>
    </row>
    <row r="374" spans="1:21" x14ac:dyDescent="0.25">
      <c r="A374" s="203"/>
      <c r="B374" s="203"/>
      <c r="C374" s="203"/>
      <c r="D374" s="198"/>
      <c r="E374" s="198"/>
      <c r="F374" s="198"/>
      <c r="G374" s="198"/>
      <c r="H374" s="198"/>
      <c r="I374" s="198"/>
      <c r="J374" s="198"/>
      <c r="K374" s="198"/>
      <c r="L374" s="198"/>
      <c r="M374" s="198"/>
      <c r="N374" s="198"/>
      <c r="O374" s="198"/>
      <c r="P374" s="198"/>
      <c r="Q374" s="198"/>
      <c r="R374" s="198"/>
      <c r="S374" s="198"/>
      <c r="T374" s="198"/>
      <c r="U374" s="198"/>
    </row>
    <row r="375" spans="1:21" x14ac:dyDescent="0.25">
      <c r="A375" s="203"/>
      <c r="B375" s="203"/>
      <c r="C375" s="203"/>
      <c r="D375" s="198"/>
      <c r="E375" s="198"/>
      <c r="F375" s="198"/>
      <c r="G375" s="198"/>
      <c r="H375" s="198"/>
      <c r="I375" s="198"/>
      <c r="J375" s="198"/>
      <c r="K375" s="198"/>
      <c r="L375" s="198"/>
      <c r="M375" s="198"/>
      <c r="N375" s="198"/>
      <c r="O375" s="198"/>
      <c r="P375" s="198"/>
      <c r="Q375" s="198"/>
      <c r="R375" s="198"/>
      <c r="S375" s="198"/>
      <c r="T375" s="198"/>
      <c r="U375" s="198"/>
    </row>
    <row r="376" spans="1:21" x14ac:dyDescent="0.25">
      <c r="A376" s="203"/>
      <c r="B376" s="203"/>
      <c r="C376" s="203"/>
      <c r="D376" s="198"/>
      <c r="E376" s="198"/>
      <c r="F376" s="198"/>
      <c r="G376" s="198"/>
      <c r="H376" s="198"/>
      <c r="I376" s="198"/>
      <c r="J376" s="198"/>
      <c r="K376" s="198"/>
      <c r="L376" s="198"/>
      <c r="M376" s="198"/>
      <c r="N376" s="198"/>
      <c r="O376" s="198"/>
      <c r="P376" s="198"/>
      <c r="Q376" s="198"/>
      <c r="R376" s="198"/>
      <c r="S376" s="198"/>
      <c r="T376" s="198"/>
      <c r="U376" s="198"/>
    </row>
    <row r="377" spans="1:21" x14ac:dyDescent="0.25">
      <c r="A377" s="203"/>
      <c r="B377" s="203"/>
      <c r="C377" s="203"/>
      <c r="D377" s="198"/>
      <c r="E377" s="198"/>
      <c r="F377" s="198"/>
      <c r="G377" s="198"/>
      <c r="H377" s="198"/>
      <c r="I377" s="198"/>
      <c r="J377" s="198"/>
      <c r="K377" s="198"/>
      <c r="L377" s="198"/>
      <c r="M377" s="198"/>
      <c r="N377" s="198"/>
      <c r="O377" s="198"/>
      <c r="P377" s="198"/>
      <c r="Q377" s="198"/>
      <c r="R377" s="198"/>
      <c r="S377" s="198"/>
      <c r="T377" s="198"/>
      <c r="U377" s="198"/>
    </row>
    <row r="378" spans="1:21" x14ac:dyDescent="0.25">
      <c r="A378" s="203"/>
      <c r="B378" s="203"/>
      <c r="C378" s="203"/>
      <c r="D378" s="198"/>
      <c r="E378" s="198"/>
      <c r="F378" s="198"/>
      <c r="G378" s="198"/>
      <c r="H378" s="198"/>
      <c r="I378" s="198"/>
      <c r="J378" s="198"/>
      <c r="K378" s="198"/>
      <c r="L378" s="198"/>
      <c r="M378" s="198"/>
      <c r="N378" s="198"/>
      <c r="O378" s="198"/>
      <c r="P378" s="198"/>
      <c r="Q378" s="198"/>
      <c r="R378" s="198"/>
      <c r="S378" s="198"/>
      <c r="T378" s="198"/>
      <c r="U378" s="198"/>
    </row>
    <row r="379" spans="1:21" x14ac:dyDescent="0.25">
      <c r="A379" s="203"/>
      <c r="B379" s="203"/>
      <c r="C379" s="203"/>
      <c r="D379" s="198"/>
      <c r="E379" s="198"/>
      <c r="F379" s="198"/>
      <c r="G379" s="198"/>
      <c r="H379" s="198"/>
      <c r="I379" s="198"/>
      <c r="J379" s="198"/>
      <c r="K379" s="198"/>
      <c r="L379" s="198"/>
      <c r="M379" s="198"/>
      <c r="N379" s="198"/>
      <c r="O379" s="198"/>
      <c r="P379" s="198"/>
      <c r="Q379" s="198"/>
      <c r="R379" s="198"/>
      <c r="S379" s="198"/>
      <c r="T379" s="198"/>
      <c r="U379" s="198"/>
    </row>
    <row r="380" spans="1:21" x14ac:dyDescent="0.25">
      <c r="A380" s="203"/>
      <c r="B380" s="203"/>
      <c r="C380" s="203"/>
      <c r="D380" s="198"/>
      <c r="E380" s="198"/>
      <c r="F380" s="198"/>
      <c r="G380" s="198"/>
      <c r="H380" s="198"/>
      <c r="I380" s="198"/>
      <c r="J380" s="198"/>
      <c r="K380" s="198"/>
      <c r="L380" s="198"/>
      <c r="M380" s="198"/>
      <c r="N380" s="198"/>
      <c r="O380" s="198"/>
      <c r="P380" s="198"/>
      <c r="Q380" s="198"/>
      <c r="R380" s="198"/>
      <c r="S380" s="198"/>
      <c r="T380" s="198"/>
      <c r="U380" s="198"/>
    </row>
    <row r="381" spans="1:21" x14ac:dyDescent="0.25">
      <c r="A381" s="203"/>
      <c r="B381" s="203"/>
      <c r="C381" s="203"/>
      <c r="D381" s="198"/>
      <c r="E381" s="198"/>
      <c r="F381" s="198"/>
      <c r="G381" s="198"/>
      <c r="H381" s="198"/>
      <c r="I381" s="198"/>
      <c r="J381" s="198"/>
      <c r="K381" s="198"/>
      <c r="L381" s="198"/>
      <c r="M381" s="198"/>
      <c r="N381" s="198"/>
      <c r="O381" s="198"/>
      <c r="P381" s="198"/>
      <c r="Q381" s="198"/>
      <c r="R381" s="198"/>
      <c r="S381" s="198"/>
      <c r="T381" s="198"/>
      <c r="U381" s="198"/>
    </row>
    <row r="382" spans="1:21" x14ac:dyDescent="0.25">
      <c r="A382" s="203"/>
      <c r="B382" s="203"/>
      <c r="C382" s="203"/>
      <c r="D382" s="198"/>
      <c r="E382" s="198"/>
      <c r="F382" s="198"/>
      <c r="G382" s="198"/>
      <c r="H382" s="198"/>
      <c r="I382" s="198"/>
      <c r="J382" s="198"/>
      <c r="K382" s="198"/>
      <c r="L382" s="198"/>
      <c r="M382" s="198"/>
      <c r="N382" s="198"/>
      <c r="O382" s="198"/>
      <c r="P382" s="198"/>
      <c r="Q382" s="198"/>
      <c r="R382" s="198"/>
      <c r="S382" s="198"/>
      <c r="T382" s="198"/>
      <c r="U382" s="198"/>
    </row>
  </sheetData>
  <customSheetViews>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1"/>
    </customSheetView>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10" zoomScale="85" zoomScaleNormal="80" zoomScaleSheetLayoutView="85" workbookViewId="0">
      <selection activeCell="J31" sqref="J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5" spans="1:28" s="101" customFormat="1" x14ac:dyDescent="0.25"/>
    <row r="6" spans="1:28" s="101" customFormat="1" ht="18.75" x14ac:dyDescent="0.25">
      <c r="A6" s="290" t="s">
        <v>8</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90"/>
      <c r="AB6" s="90"/>
    </row>
    <row r="7" spans="1:28" s="101" customFormat="1"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90"/>
      <c r="AB7" s="90"/>
    </row>
    <row r="8" spans="1:28" s="101" customFormat="1" ht="18.75" x14ac:dyDescent="0.25">
      <c r="A8" s="291" t="str">
        <f>'1. паспорт местоположение'!A9:C9</f>
        <v>АО "Оренбургкоммунэлектросеть"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92"/>
      <c r="AB8" s="92"/>
    </row>
    <row r="9" spans="1:28" s="101" customFormat="1" ht="15.75" x14ac:dyDescent="0.25">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9"/>
      <c r="AB9" s="89"/>
    </row>
    <row r="10" spans="1:28" s="101" customFormat="1"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90"/>
      <c r="AB10" s="90"/>
    </row>
    <row r="11" spans="1:28" s="101" customFormat="1" ht="18.75" x14ac:dyDescent="0.25">
      <c r="A11" s="290" t="str">
        <f>'6.1. Паспорт сетевой график'!A12:J12</f>
        <v>О_ИП00028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92"/>
      <c r="AB11" s="92"/>
    </row>
    <row r="12" spans="1:28" s="101" customFormat="1" ht="15.75" x14ac:dyDescent="0.25">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9"/>
      <c r="AB12" s="89"/>
    </row>
    <row r="13" spans="1:28" s="101" customFormat="1"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02"/>
      <c r="AB13" s="102"/>
    </row>
    <row r="14" spans="1:28" s="101" customFormat="1" ht="18.75" x14ac:dyDescent="0.25">
      <c r="A14" s="291" t="str">
        <f>'6.1. Паспорт сетевой график'!A15:J15</f>
        <v>Реконструкция распределительных сетей ВЛ-10 кВ, ВЛ-0,4 кВ, ТП(РП)-10/0,4 кВ, р.ц. Плешаново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92"/>
      <c r="AB14" s="92"/>
    </row>
    <row r="15" spans="1:28" s="101" customFormat="1" ht="15.75" x14ac:dyDescent="0.25">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9"/>
      <c r="AB15" s="89"/>
    </row>
    <row r="16" spans="1:28" s="101" customFormat="1"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03"/>
      <c r="AB16" s="10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70"/>
      <c r="AB17" s="70"/>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70"/>
      <c r="AB18" s="70"/>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70"/>
      <c r="AB19" s="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71"/>
      <c r="AB20" s="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71"/>
      <c r="AB21" s="71"/>
    </row>
    <row r="22" spans="1:28" x14ac:dyDescent="0.25">
      <c r="A22" s="334" t="s">
        <v>458</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72"/>
      <c r="AB22" s="72"/>
    </row>
    <row r="23" spans="1:28" ht="32.25" customHeight="1" x14ac:dyDescent="0.25">
      <c r="A23" s="336" t="s">
        <v>315</v>
      </c>
      <c r="B23" s="337"/>
      <c r="C23" s="337"/>
      <c r="D23" s="337"/>
      <c r="E23" s="337"/>
      <c r="F23" s="337"/>
      <c r="G23" s="337"/>
      <c r="H23" s="337"/>
      <c r="I23" s="337"/>
      <c r="J23" s="337"/>
      <c r="K23" s="337"/>
      <c r="L23" s="338"/>
      <c r="M23" s="335" t="s">
        <v>316</v>
      </c>
      <c r="N23" s="335"/>
      <c r="O23" s="335"/>
      <c r="P23" s="335"/>
      <c r="Q23" s="335"/>
      <c r="R23" s="335"/>
      <c r="S23" s="335"/>
      <c r="T23" s="335"/>
      <c r="U23" s="335"/>
      <c r="V23" s="335"/>
      <c r="W23" s="335"/>
      <c r="X23" s="335"/>
      <c r="Y23" s="335"/>
      <c r="Z23" s="335"/>
    </row>
    <row r="24" spans="1:28" ht="151.5" customHeight="1" x14ac:dyDescent="0.25">
      <c r="A24" s="116" t="s">
        <v>232</v>
      </c>
      <c r="B24" s="117" t="s">
        <v>238</v>
      </c>
      <c r="C24" s="116" t="s">
        <v>312</v>
      </c>
      <c r="D24" s="116" t="s">
        <v>233</v>
      </c>
      <c r="E24" s="116" t="s">
        <v>313</v>
      </c>
      <c r="F24" s="116" t="s">
        <v>490</v>
      </c>
      <c r="G24" s="116" t="s">
        <v>491</v>
      </c>
      <c r="H24" s="116" t="s">
        <v>234</v>
      </c>
      <c r="I24" s="116" t="s">
        <v>492</v>
      </c>
      <c r="J24" s="116" t="s">
        <v>239</v>
      </c>
      <c r="K24" s="117" t="s">
        <v>237</v>
      </c>
      <c r="L24" s="117" t="s">
        <v>235</v>
      </c>
      <c r="M24" s="118" t="s">
        <v>241</v>
      </c>
      <c r="N24" s="117" t="s">
        <v>493</v>
      </c>
      <c r="O24" s="116" t="s">
        <v>494</v>
      </c>
      <c r="P24" s="116" t="s">
        <v>495</v>
      </c>
      <c r="Q24" s="116" t="s">
        <v>496</v>
      </c>
      <c r="R24" s="116" t="s">
        <v>234</v>
      </c>
      <c r="S24" s="116" t="s">
        <v>497</v>
      </c>
      <c r="T24" s="116" t="s">
        <v>498</v>
      </c>
      <c r="U24" s="116" t="s">
        <v>499</v>
      </c>
      <c r="V24" s="116" t="s">
        <v>496</v>
      </c>
      <c r="W24" s="119" t="s">
        <v>500</v>
      </c>
      <c r="X24" s="119" t="s">
        <v>501</v>
      </c>
      <c r="Y24" s="119" t="s">
        <v>502</v>
      </c>
      <c r="Z24" s="120" t="s">
        <v>242</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s="114" customFormat="1" ht="45.75" customHeight="1" x14ac:dyDescent="0.25">
      <c r="A26" s="121" t="s">
        <v>503</v>
      </c>
      <c r="B26" s="121"/>
      <c r="C26" s="122" t="s">
        <v>504</v>
      </c>
      <c r="D26" s="122" t="s">
        <v>505</v>
      </c>
      <c r="E26" s="122" t="s">
        <v>506</v>
      </c>
      <c r="F26" s="122" t="s">
        <v>507</v>
      </c>
      <c r="G26" s="122" t="s">
        <v>508</v>
      </c>
      <c r="H26" s="122" t="s">
        <v>234</v>
      </c>
      <c r="I26" s="122" t="s">
        <v>509</v>
      </c>
      <c r="J26" s="122" t="s">
        <v>510</v>
      </c>
      <c r="K26" s="123"/>
      <c r="L26" s="122" t="s">
        <v>511</v>
      </c>
      <c r="M26" s="124" t="s">
        <v>512</v>
      </c>
      <c r="N26" s="123"/>
      <c r="O26" s="123"/>
      <c r="P26" s="123"/>
      <c r="Q26" s="123"/>
      <c r="R26" s="123"/>
      <c r="S26" s="123"/>
      <c r="T26" s="123"/>
      <c r="U26" s="123"/>
      <c r="V26" s="123"/>
      <c r="W26" s="123"/>
      <c r="X26" s="123"/>
      <c r="Y26" s="123"/>
      <c r="Z26" s="125" t="s">
        <v>513</v>
      </c>
    </row>
    <row r="27" spans="1:28" x14ac:dyDescent="0.25">
      <c r="A27" s="123" t="s">
        <v>514</v>
      </c>
      <c r="B27" s="123" t="s">
        <v>515</v>
      </c>
      <c r="C27" s="123" t="s">
        <v>516</v>
      </c>
      <c r="D27" s="123" t="s">
        <v>517</v>
      </c>
      <c r="E27" s="123" t="s">
        <v>518</v>
      </c>
      <c r="F27" s="122" t="s">
        <v>519</v>
      </c>
      <c r="G27" s="122" t="s">
        <v>520</v>
      </c>
      <c r="H27" s="123" t="s">
        <v>234</v>
      </c>
      <c r="I27" s="122" t="s">
        <v>521</v>
      </c>
      <c r="J27" s="122" t="s">
        <v>522</v>
      </c>
      <c r="K27" s="122" t="s">
        <v>523</v>
      </c>
      <c r="L27" s="123"/>
      <c r="M27" s="122" t="s">
        <v>524</v>
      </c>
      <c r="N27" s="123"/>
      <c r="O27" s="123"/>
      <c r="P27" s="123"/>
      <c r="Q27" s="123"/>
      <c r="R27" s="123"/>
      <c r="S27" s="123"/>
      <c r="T27" s="123"/>
      <c r="U27" s="123"/>
      <c r="V27" s="123"/>
      <c r="W27" s="123"/>
      <c r="X27" s="123"/>
      <c r="Y27" s="123"/>
      <c r="Z27" s="123"/>
    </row>
    <row r="28" spans="1:28" x14ac:dyDescent="0.25">
      <c r="A28" s="123" t="s">
        <v>514</v>
      </c>
      <c r="B28" s="123" t="s">
        <v>525</v>
      </c>
      <c r="C28" s="123" t="s">
        <v>526</v>
      </c>
      <c r="D28" s="123" t="s">
        <v>527</v>
      </c>
      <c r="E28" s="123" t="s">
        <v>528</v>
      </c>
      <c r="F28" s="122" t="s">
        <v>529</v>
      </c>
      <c r="G28" s="122" t="s">
        <v>530</v>
      </c>
      <c r="H28" s="123" t="s">
        <v>234</v>
      </c>
      <c r="I28" s="122" t="s">
        <v>531</v>
      </c>
      <c r="J28" s="122" t="s">
        <v>532</v>
      </c>
      <c r="K28" s="122" t="s">
        <v>533</v>
      </c>
      <c r="L28" s="126"/>
      <c r="M28" s="122" t="s">
        <v>534</v>
      </c>
      <c r="N28" s="122"/>
      <c r="O28" s="122"/>
      <c r="P28" s="122"/>
      <c r="Q28" s="122"/>
      <c r="R28" s="122"/>
      <c r="S28" s="122"/>
      <c r="T28" s="122"/>
      <c r="U28" s="122"/>
      <c r="V28" s="122"/>
      <c r="W28" s="122"/>
      <c r="X28" s="122"/>
      <c r="Y28" s="122"/>
      <c r="Z28" s="122"/>
    </row>
    <row r="29" spans="1:28" x14ac:dyDescent="0.25">
      <c r="A29" s="123" t="s">
        <v>514</v>
      </c>
      <c r="B29" s="123" t="s">
        <v>535</v>
      </c>
      <c r="C29" s="123" t="s">
        <v>536</v>
      </c>
      <c r="D29" s="123" t="s">
        <v>537</v>
      </c>
      <c r="E29" s="123" t="s">
        <v>538</v>
      </c>
      <c r="F29" s="122" t="s">
        <v>539</v>
      </c>
      <c r="G29" s="122" t="s">
        <v>540</v>
      </c>
      <c r="H29" s="123" t="s">
        <v>234</v>
      </c>
      <c r="I29" s="122" t="s">
        <v>541</v>
      </c>
      <c r="J29" s="122" t="s">
        <v>542</v>
      </c>
      <c r="K29" s="122" t="s">
        <v>543</v>
      </c>
      <c r="L29" s="126"/>
      <c r="M29" s="123"/>
      <c r="N29" s="123"/>
      <c r="O29" s="123"/>
      <c r="P29" s="123"/>
      <c r="Q29" s="123"/>
      <c r="R29" s="123"/>
      <c r="S29" s="123"/>
      <c r="T29" s="123"/>
      <c r="U29" s="123"/>
      <c r="V29" s="123"/>
      <c r="W29" s="123"/>
      <c r="X29" s="123"/>
      <c r="Y29" s="123"/>
      <c r="Z29" s="123"/>
    </row>
    <row r="30" spans="1:28" x14ac:dyDescent="0.25">
      <c r="A30" s="123" t="s">
        <v>514</v>
      </c>
      <c r="B30" s="123" t="s">
        <v>544</v>
      </c>
      <c r="C30" s="123" t="s">
        <v>545</v>
      </c>
      <c r="D30" s="123" t="s">
        <v>546</v>
      </c>
      <c r="E30" s="123" t="s">
        <v>547</v>
      </c>
      <c r="F30" s="122" t="s">
        <v>548</v>
      </c>
      <c r="G30" s="122" t="s">
        <v>549</v>
      </c>
      <c r="H30" s="123" t="s">
        <v>234</v>
      </c>
      <c r="I30" s="122" t="s">
        <v>550</v>
      </c>
      <c r="J30" s="122" t="s">
        <v>551</v>
      </c>
      <c r="K30" s="122" t="s">
        <v>552</v>
      </c>
      <c r="L30" s="126"/>
      <c r="M30" s="123"/>
      <c r="N30" s="123"/>
      <c r="O30" s="123"/>
      <c r="P30" s="123"/>
      <c r="Q30" s="123"/>
      <c r="R30" s="123"/>
      <c r="S30" s="123"/>
      <c r="T30" s="123"/>
      <c r="U30" s="123"/>
      <c r="V30" s="123"/>
      <c r="W30" s="123"/>
      <c r="X30" s="123"/>
      <c r="Y30" s="123"/>
      <c r="Z30" s="123"/>
    </row>
    <row r="31" spans="1:28" x14ac:dyDescent="0.25">
      <c r="A31" s="123" t="s">
        <v>534</v>
      </c>
      <c r="B31" s="123" t="s">
        <v>534</v>
      </c>
      <c r="C31" s="123" t="s">
        <v>534</v>
      </c>
      <c r="D31" s="123" t="s">
        <v>534</v>
      </c>
      <c r="E31" s="123" t="s">
        <v>534</v>
      </c>
      <c r="F31" s="123" t="s">
        <v>534</v>
      </c>
      <c r="G31" s="123" t="s">
        <v>534</v>
      </c>
      <c r="H31" s="123" t="s">
        <v>534</v>
      </c>
      <c r="I31" s="123" t="s">
        <v>534</v>
      </c>
      <c r="J31" s="123" t="s">
        <v>534</v>
      </c>
      <c r="K31" s="123" t="s">
        <v>534</v>
      </c>
      <c r="L31" s="126"/>
      <c r="M31" s="123"/>
      <c r="N31" s="123"/>
      <c r="O31" s="123"/>
      <c r="P31" s="123"/>
      <c r="Q31" s="123"/>
      <c r="R31" s="123"/>
      <c r="S31" s="123"/>
      <c r="T31" s="123"/>
      <c r="U31" s="123"/>
      <c r="V31" s="123"/>
      <c r="W31" s="123"/>
      <c r="X31" s="123"/>
      <c r="Y31" s="123"/>
      <c r="Z31" s="123"/>
    </row>
    <row r="32" spans="1:28" ht="30" x14ac:dyDescent="0.25">
      <c r="A32" s="121" t="s">
        <v>553</v>
      </c>
      <c r="B32" s="121"/>
      <c r="C32" s="122" t="s">
        <v>554</v>
      </c>
      <c r="D32" s="122" t="s">
        <v>555</v>
      </c>
      <c r="E32" s="122" t="s">
        <v>556</v>
      </c>
      <c r="F32" s="122" t="s">
        <v>557</v>
      </c>
      <c r="G32" s="122" t="s">
        <v>558</v>
      </c>
      <c r="H32" s="122" t="s">
        <v>234</v>
      </c>
      <c r="I32" s="122" t="s">
        <v>559</v>
      </c>
      <c r="J32" s="122" t="s">
        <v>560</v>
      </c>
      <c r="K32" s="123"/>
      <c r="L32" s="123"/>
      <c r="M32" s="123"/>
      <c r="N32" s="123"/>
      <c r="O32" s="123"/>
      <c r="P32" s="123"/>
      <c r="Q32" s="123"/>
      <c r="R32" s="123"/>
      <c r="S32" s="123"/>
      <c r="T32" s="123"/>
      <c r="U32" s="123"/>
      <c r="V32" s="123"/>
      <c r="W32" s="123"/>
      <c r="X32" s="123"/>
      <c r="Y32" s="123"/>
      <c r="Z32" s="123"/>
    </row>
    <row r="33" spans="1:26" x14ac:dyDescent="0.25">
      <c r="A33" s="123" t="s">
        <v>534</v>
      </c>
      <c r="B33" s="123" t="s">
        <v>534</v>
      </c>
      <c r="C33" s="123" t="s">
        <v>534</v>
      </c>
      <c r="D33" s="123" t="s">
        <v>534</v>
      </c>
      <c r="E33" s="123" t="s">
        <v>534</v>
      </c>
      <c r="F33" s="123" t="s">
        <v>534</v>
      </c>
      <c r="G33" s="123" t="s">
        <v>534</v>
      </c>
      <c r="H33" s="123" t="s">
        <v>534</v>
      </c>
      <c r="I33" s="123" t="s">
        <v>534</v>
      </c>
      <c r="J33" s="123" t="s">
        <v>534</v>
      </c>
      <c r="K33" s="123" t="s">
        <v>534</v>
      </c>
      <c r="L33" s="123"/>
      <c r="M33" s="123"/>
      <c r="N33" s="123"/>
      <c r="O33" s="123"/>
      <c r="P33" s="123"/>
      <c r="Q33" s="123"/>
      <c r="R33" s="123"/>
      <c r="S33" s="123"/>
      <c r="T33" s="123"/>
      <c r="U33" s="123"/>
      <c r="V33" s="123"/>
      <c r="W33" s="123"/>
      <c r="X33" s="123"/>
      <c r="Y33" s="123"/>
      <c r="Z33" s="123"/>
    </row>
  </sheetData>
  <customSheetViews>
    <customSheetView guid="{C7463733-AD40-4143-936F-58E697E3CD07}" scale="85" showPageBreaks="1" fitToPage="1" printArea="1" view="pageBreakPreview">
      <selection activeCell="A22" sqref="A22:Z22"/>
      <pageMargins left="0.7" right="0.7" top="0.75" bottom="0.75" header="0.3" footer="0.3"/>
      <pageSetup paperSize="8" scale="40" orientation="landscape" r:id="rId1"/>
    </customSheetView>
    <customSheetView guid="{4AEC0186-81D9-4EFA-94B2-A20791C5D61B}"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0" t="s">
        <v>8</v>
      </c>
      <c r="B7" s="290"/>
      <c r="C7" s="290"/>
      <c r="D7" s="290"/>
      <c r="E7" s="290"/>
      <c r="F7" s="290"/>
      <c r="G7" s="290"/>
      <c r="H7" s="290"/>
      <c r="I7" s="290"/>
      <c r="J7" s="290"/>
      <c r="K7" s="290"/>
      <c r="L7" s="290"/>
      <c r="M7" s="290"/>
      <c r="N7" s="290"/>
      <c r="O7" s="290"/>
      <c r="P7" s="90"/>
      <c r="Q7" s="90"/>
      <c r="R7" s="90"/>
      <c r="S7" s="90"/>
      <c r="T7" s="90"/>
      <c r="U7" s="90"/>
      <c r="V7" s="90"/>
      <c r="W7" s="90"/>
      <c r="X7" s="90"/>
      <c r="Y7" s="90"/>
      <c r="Z7" s="90"/>
    </row>
    <row r="8" spans="1:28" s="9" customFormat="1" ht="18.75" x14ac:dyDescent="0.2">
      <c r="A8" s="290"/>
      <c r="B8" s="290"/>
      <c r="C8" s="290"/>
      <c r="D8" s="290"/>
      <c r="E8" s="290"/>
      <c r="F8" s="290"/>
      <c r="G8" s="290"/>
      <c r="H8" s="290"/>
      <c r="I8" s="290"/>
      <c r="J8" s="290"/>
      <c r="K8" s="290"/>
      <c r="L8" s="290"/>
      <c r="M8" s="290"/>
      <c r="N8" s="290"/>
      <c r="O8" s="290"/>
      <c r="P8" s="90"/>
      <c r="Q8" s="90"/>
      <c r="R8" s="90"/>
      <c r="S8" s="90"/>
      <c r="T8" s="90"/>
      <c r="U8" s="90"/>
      <c r="V8" s="90"/>
      <c r="W8" s="90"/>
      <c r="X8" s="90"/>
      <c r="Y8" s="90"/>
      <c r="Z8" s="90"/>
    </row>
    <row r="9" spans="1:28" s="9" customFormat="1" ht="18.75"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90"/>
      <c r="Q9" s="90"/>
      <c r="R9" s="90"/>
      <c r="S9" s="90"/>
      <c r="T9" s="90"/>
      <c r="U9" s="90"/>
      <c r="V9" s="90"/>
      <c r="W9" s="90"/>
      <c r="X9" s="90"/>
      <c r="Y9" s="90"/>
      <c r="Z9" s="90"/>
    </row>
    <row r="10" spans="1:28" s="9" customFormat="1" ht="18.75" x14ac:dyDescent="0.2">
      <c r="A10" s="295" t="s">
        <v>7</v>
      </c>
      <c r="B10" s="295"/>
      <c r="C10" s="295"/>
      <c r="D10" s="295"/>
      <c r="E10" s="295"/>
      <c r="F10" s="295"/>
      <c r="G10" s="295"/>
      <c r="H10" s="295"/>
      <c r="I10" s="295"/>
      <c r="J10" s="295"/>
      <c r="K10" s="295"/>
      <c r="L10" s="295"/>
      <c r="M10" s="295"/>
      <c r="N10" s="295"/>
      <c r="O10" s="295"/>
      <c r="P10" s="90"/>
      <c r="Q10" s="90"/>
      <c r="R10" s="90"/>
      <c r="S10" s="90"/>
      <c r="T10" s="90"/>
      <c r="U10" s="90"/>
      <c r="V10" s="90"/>
      <c r="W10" s="90"/>
      <c r="X10" s="90"/>
      <c r="Y10" s="90"/>
      <c r="Z10" s="90"/>
    </row>
    <row r="11" spans="1:28" s="9" customFormat="1" ht="18.75" x14ac:dyDescent="0.2">
      <c r="A11" s="290"/>
      <c r="B11" s="290"/>
      <c r="C11" s="290"/>
      <c r="D11" s="290"/>
      <c r="E11" s="290"/>
      <c r="F11" s="290"/>
      <c r="G11" s="290"/>
      <c r="H11" s="290"/>
      <c r="I11" s="290"/>
      <c r="J11" s="290"/>
      <c r="K11" s="290"/>
      <c r="L11" s="290"/>
      <c r="M11" s="290"/>
      <c r="N11" s="290"/>
      <c r="O11" s="290"/>
      <c r="P11" s="90"/>
      <c r="Q11" s="90"/>
      <c r="R11" s="90"/>
      <c r="S11" s="90"/>
      <c r="T11" s="90"/>
      <c r="U11" s="90"/>
      <c r="V11" s="90"/>
      <c r="W11" s="90"/>
      <c r="X11" s="90"/>
      <c r="Y11" s="90"/>
      <c r="Z11" s="90"/>
    </row>
    <row r="12" spans="1:28" s="9" customFormat="1" ht="18.75" x14ac:dyDescent="0.2">
      <c r="A12" s="290" t="str">
        <f>'6.1. Паспорт сетевой график'!A12:J12</f>
        <v>О_ИП00028</v>
      </c>
      <c r="B12" s="290"/>
      <c r="C12" s="290"/>
      <c r="D12" s="290"/>
      <c r="E12" s="290"/>
      <c r="F12" s="290"/>
      <c r="G12" s="290"/>
      <c r="H12" s="290"/>
      <c r="I12" s="290"/>
      <c r="J12" s="290"/>
      <c r="K12" s="290"/>
      <c r="L12" s="290"/>
      <c r="M12" s="290"/>
      <c r="N12" s="290"/>
      <c r="O12" s="290"/>
      <c r="P12" s="90"/>
      <c r="Q12" s="90"/>
      <c r="R12" s="90"/>
      <c r="S12" s="90"/>
      <c r="T12" s="90"/>
      <c r="U12" s="90"/>
      <c r="V12" s="90"/>
      <c r="W12" s="90"/>
      <c r="X12" s="90"/>
      <c r="Y12" s="90"/>
      <c r="Z12" s="90"/>
    </row>
    <row r="13" spans="1:28" s="9" customFormat="1" ht="18.75" x14ac:dyDescent="0.2">
      <c r="A13" s="295" t="s">
        <v>6</v>
      </c>
      <c r="B13" s="295"/>
      <c r="C13" s="295"/>
      <c r="D13" s="295"/>
      <c r="E13" s="295"/>
      <c r="F13" s="295"/>
      <c r="G13" s="295"/>
      <c r="H13" s="295"/>
      <c r="I13" s="295"/>
      <c r="J13" s="295"/>
      <c r="K13" s="295"/>
      <c r="L13" s="295"/>
      <c r="M13" s="295"/>
      <c r="N13" s="295"/>
      <c r="O13" s="295"/>
      <c r="P13" s="90"/>
      <c r="Q13" s="90"/>
      <c r="R13" s="90"/>
      <c r="S13" s="90"/>
      <c r="T13" s="90"/>
      <c r="U13" s="90"/>
      <c r="V13" s="90"/>
      <c r="W13" s="90"/>
      <c r="X13" s="90"/>
      <c r="Y13" s="90"/>
      <c r="Z13" s="90"/>
    </row>
    <row r="14" spans="1:28" s="91" customFormat="1" ht="15.75" customHeight="1" x14ac:dyDescent="0.2">
      <c r="A14" s="296"/>
      <c r="B14" s="296"/>
      <c r="C14" s="296"/>
      <c r="D14" s="296"/>
      <c r="E14" s="296"/>
      <c r="F14" s="296"/>
      <c r="G14" s="296"/>
      <c r="H14" s="296"/>
      <c r="I14" s="296"/>
      <c r="J14" s="296"/>
      <c r="K14" s="296"/>
      <c r="L14" s="296"/>
      <c r="M14" s="296"/>
      <c r="N14" s="296"/>
      <c r="O14" s="296"/>
      <c r="P14" s="87"/>
      <c r="Q14" s="87"/>
      <c r="R14" s="87"/>
      <c r="S14" s="87"/>
      <c r="T14" s="87"/>
      <c r="U14" s="87"/>
      <c r="V14" s="87"/>
      <c r="W14" s="87"/>
      <c r="X14" s="87"/>
      <c r="Y14" s="87"/>
      <c r="Z14" s="87"/>
    </row>
    <row r="15" spans="1:28" s="93" customFormat="1" ht="18.75" x14ac:dyDescent="0.2">
      <c r="A15" s="291" t="str">
        <f>'6.1. Паспорт сетевой график'!A15:J15</f>
        <v>Реконструкция распределительных сетей ВЛ-10 кВ, ВЛ-0,4 кВ, ТП(РП)-10/0,4 кВ, р.ц. Плешаново</v>
      </c>
      <c r="B15" s="291"/>
      <c r="C15" s="291"/>
      <c r="D15" s="291"/>
      <c r="E15" s="291"/>
      <c r="F15" s="291"/>
      <c r="G15" s="291"/>
      <c r="H15" s="291"/>
      <c r="I15" s="291"/>
      <c r="J15" s="291"/>
      <c r="K15" s="291"/>
      <c r="L15" s="291"/>
      <c r="M15" s="291"/>
      <c r="N15" s="291"/>
      <c r="O15" s="291"/>
      <c r="P15" s="92"/>
      <c r="Q15" s="92"/>
      <c r="R15" s="92"/>
      <c r="S15" s="92"/>
      <c r="T15" s="92"/>
      <c r="U15" s="92"/>
      <c r="V15" s="92"/>
      <c r="W15" s="92"/>
      <c r="X15" s="92"/>
      <c r="Y15" s="92"/>
      <c r="Z15" s="92"/>
    </row>
    <row r="16" spans="1:28" s="93" customFormat="1" ht="15" customHeight="1" x14ac:dyDescent="0.2">
      <c r="A16" s="295" t="s">
        <v>5</v>
      </c>
      <c r="B16" s="295"/>
      <c r="C16" s="295"/>
      <c r="D16" s="295"/>
      <c r="E16" s="295"/>
      <c r="F16" s="295"/>
      <c r="G16" s="295"/>
      <c r="H16" s="295"/>
      <c r="I16" s="295"/>
      <c r="J16" s="295"/>
      <c r="K16" s="295"/>
      <c r="L16" s="295"/>
      <c r="M16" s="295"/>
      <c r="N16" s="295"/>
      <c r="O16" s="295"/>
      <c r="P16" s="89"/>
      <c r="Q16" s="89"/>
      <c r="R16" s="89"/>
      <c r="S16" s="89"/>
      <c r="T16" s="89"/>
      <c r="U16" s="89"/>
      <c r="V16" s="89"/>
      <c r="W16" s="89"/>
      <c r="X16" s="89"/>
      <c r="Y16" s="89"/>
      <c r="Z16" s="89"/>
    </row>
    <row r="17" spans="1:26" s="93" customFormat="1" ht="15" customHeight="1" x14ac:dyDescent="0.2">
      <c r="A17" s="314"/>
      <c r="B17" s="314"/>
      <c r="C17" s="314"/>
      <c r="D17" s="314"/>
      <c r="E17" s="314"/>
      <c r="F17" s="314"/>
      <c r="G17" s="314"/>
      <c r="H17" s="314"/>
      <c r="I17" s="314"/>
      <c r="J17" s="314"/>
      <c r="K17" s="314"/>
      <c r="L17" s="314"/>
      <c r="M17" s="314"/>
      <c r="N17" s="314"/>
      <c r="O17" s="314"/>
      <c r="P17" s="88"/>
      <c r="Q17" s="88"/>
      <c r="R17" s="88"/>
      <c r="S17" s="88"/>
      <c r="T17" s="88"/>
      <c r="U17" s="88"/>
      <c r="V17" s="88"/>
      <c r="W17" s="88"/>
    </row>
    <row r="18" spans="1:26" s="93" customFormat="1" ht="91.5" customHeight="1" x14ac:dyDescent="0.2">
      <c r="A18" s="341" t="s">
        <v>435</v>
      </c>
      <c r="B18" s="341"/>
      <c r="C18" s="341"/>
      <c r="D18" s="341"/>
      <c r="E18" s="341"/>
      <c r="F18" s="341"/>
      <c r="G18" s="341"/>
      <c r="H18" s="341"/>
      <c r="I18" s="341"/>
      <c r="J18" s="341"/>
      <c r="K18" s="341"/>
      <c r="L18" s="341"/>
      <c r="M18" s="341"/>
      <c r="N18" s="341"/>
      <c r="O18" s="341"/>
      <c r="P18" s="104"/>
      <c r="Q18" s="104"/>
      <c r="R18" s="104"/>
      <c r="S18" s="104"/>
      <c r="T18" s="104"/>
      <c r="U18" s="104"/>
      <c r="V18" s="104"/>
      <c r="W18" s="104"/>
      <c r="X18" s="104"/>
      <c r="Y18" s="104"/>
      <c r="Z18" s="104"/>
    </row>
    <row r="19" spans="1:26" s="2" customFormat="1" ht="78" customHeight="1" x14ac:dyDescent="0.2">
      <c r="A19" s="289" t="s">
        <v>4</v>
      </c>
      <c r="B19" s="289" t="s">
        <v>86</v>
      </c>
      <c r="C19" s="289" t="s">
        <v>85</v>
      </c>
      <c r="D19" s="289" t="s">
        <v>74</v>
      </c>
      <c r="E19" s="342" t="s">
        <v>84</v>
      </c>
      <c r="F19" s="343"/>
      <c r="G19" s="343"/>
      <c r="H19" s="343"/>
      <c r="I19" s="344"/>
      <c r="J19" s="289" t="s">
        <v>83</v>
      </c>
      <c r="K19" s="289"/>
      <c r="L19" s="289"/>
      <c r="M19" s="289"/>
      <c r="N19" s="289"/>
      <c r="O19" s="289"/>
      <c r="P19" s="3"/>
      <c r="Q19" s="3"/>
      <c r="R19" s="3"/>
      <c r="S19" s="3"/>
      <c r="T19" s="3"/>
      <c r="U19" s="3"/>
      <c r="V19" s="3"/>
      <c r="W19" s="3"/>
    </row>
    <row r="20" spans="1:26" s="2" customFormat="1" ht="51" customHeight="1" x14ac:dyDescent="0.2">
      <c r="A20" s="289"/>
      <c r="B20" s="289"/>
      <c r="C20" s="289"/>
      <c r="D20" s="289"/>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K42" sqref="AK42:AL42"/>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9" customFormat="1" ht="18.75" x14ac:dyDescent="0.3">
      <c r="A6" s="85"/>
      <c r="I6" s="94"/>
      <c r="J6" s="94"/>
      <c r="K6" s="6"/>
    </row>
    <row r="7" spans="1:44" s="9" customFormat="1" ht="18.75" x14ac:dyDescent="0.2">
      <c r="A7" s="290" t="s">
        <v>8</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9" customFormat="1" ht="18.75" customHeight="1" x14ac:dyDescent="0.2">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0" t="str">
        <f>'6.1. Паспорт сетевой график'!A12:J12</f>
        <v>О_ИП00028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9" customFormat="1" ht="18.75" customHeight="1" x14ac:dyDescent="0.2">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0" t="str">
        <f>'6.1. Паспорт сетевой график'!A15:J15</f>
        <v>Реконструкция распределительных сетей ВЛ-10 кВ, ВЛ-0,4 кВ, ТП(РП)-10/0,4 кВ, р.ц. Плешаново</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c r="AH15" s="410"/>
      <c r="AI15" s="410"/>
      <c r="AJ15" s="410"/>
      <c r="AK15" s="410"/>
      <c r="AL15" s="410"/>
      <c r="AM15" s="410"/>
      <c r="AN15" s="410"/>
      <c r="AO15" s="410"/>
      <c r="AP15" s="410"/>
      <c r="AQ15" s="410"/>
      <c r="AR15" s="410"/>
    </row>
    <row r="16" spans="1:44" s="93" customFormat="1" ht="15" customHeight="1" x14ac:dyDescent="0.2">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1" t="s">
        <v>436</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09"/>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409"/>
      <c r="AB22" s="409"/>
      <c r="AC22" s="409"/>
      <c r="AD22" s="409"/>
      <c r="AE22" s="409"/>
      <c r="AF22" s="409"/>
      <c r="AG22" s="409"/>
      <c r="AH22" s="409"/>
      <c r="AI22" s="409"/>
      <c r="AJ22" s="409"/>
      <c r="AK22" s="409"/>
      <c r="AL22" s="409"/>
      <c r="AM22" s="409"/>
      <c r="AN22" s="409"/>
      <c r="AO22" s="409"/>
      <c r="AP22" s="409"/>
      <c r="AQ22" s="409"/>
      <c r="AR22" s="409"/>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3" t="s">
        <v>308</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33"/>
      <c r="AN24" s="33"/>
      <c r="AO24" s="61"/>
      <c r="AP24" s="61"/>
      <c r="AQ24" s="61"/>
      <c r="AR24" s="61"/>
      <c r="AS24" s="39"/>
    </row>
    <row r="25" spans="1:45" ht="12.75" customHeight="1" x14ac:dyDescent="0.25">
      <c r="A25" s="390" t="s">
        <v>307</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34"/>
      <c r="AN25" s="414" t="s">
        <v>306</v>
      </c>
      <c r="AO25" s="414"/>
      <c r="AP25" s="414"/>
      <c r="AQ25" s="412"/>
      <c r="AR25" s="412"/>
      <c r="AS25" s="39"/>
    </row>
    <row r="26" spans="1:45" ht="17.25" customHeight="1" x14ac:dyDescent="0.25">
      <c r="A26" s="356" t="s">
        <v>305</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34"/>
      <c r="AN26" s="400" t="s">
        <v>304</v>
      </c>
      <c r="AO26" s="401"/>
      <c r="AP26" s="402"/>
      <c r="AQ26" s="392"/>
      <c r="AR26" s="393"/>
      <c r="AS26" s="39"/>
    </row>
    <row r="27" spans="1:45" ht="17.25" customHeight="1" x14ac:dyDescent="0.25">
      <c r="A27" s="356" t="s">
        <v>303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34"/>
      <c r="AN27" s="400" t="s">
        <v>302</v>
      </c>
      <c r="AO27" s="401"/>
      <c r="AP27" s="402"/>
      <c r="AQ27" s="392"/>
      <c r="AR27" s="393"/>
      <c r="AS27" s="39"/>
    </row>
    <row r="28" spans="1:45" ht="27.75" customHeight="1" thickBot="1" x14ac:dyDescent="0.3">
      <c r="A28" s="403" t="s">
        <v>301</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34"/>
      <c r="AN28" s="406" t="s">
        <v>300</v>
      </c>
      <c r="AO28" s="407"/>
      <c r="AP28" s="408"/>
      <c r="AQ28" s="392"/>
      <c r="AR28" s="393"/>
      <c r="AS28" s="39"/>
    </row>
    <row r="29" spans="1:45" ht="17.25" customHeight="1" x14ac:dyDescent="0.25">
      <c r="A29" s="394" t="s">
        <v>299</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34"/>
      <c r="AN29" s="397"/>
      <c r="AO29" s="398"/>
      <c r="AP29" s="398"/>
      <c r="AQ29" s="392"/>
      <c r="AR29" s="399"/>
      <c r="AS29" s="39"/>
    </row>
    <row r="30" spans="1:45" ht="17.25" customHeight="1" x14ac:dyDescent="0.25">
      <c r="A30" s="356" t="s">
        <v>298</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34"/>
      <c r="AS30" s="39"/>
    </row>
    <row r="31" spans="1:45" ht="17.25" customHeight="1" x14ac:dyDescent="0.25">
      <c r="A31" s="356" t="s">
        <v>297</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34"/>
      <c r="AN31" s="34"/>
      <c r="AO31" s="60"/>
      <c r="AP31" s="60"/>
      <c r="AQ31" s="60"/>
      <c r="AR31" s="60"/>
      <c r="AS31" s="39"/>
    </row>
    <row r="32" spans="1:45" ht="17.25" customHeight="1" x14ac:dyDescent="0.25">
      <c r="A32" s="356" t="s">
        <v>272</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34"/>
      <c r="AN32" s="34"/>
      <c r="AO32" s="34"/>
      <c r="AP32" s="34"/>
      <c r="AQ32" s="34"/>
      <c r="AR32" s="34"/>
      <c r="AS32" s="39"/>
    </row>
    <row r="33" spans="1:45" ht="17.25" customHeight="1" x14ac:dyDescent="0.25">
      <c r="A33" s="356" t="s">
        <v>296</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34"/>
      <c r="AN33" s="34"/>
      <c r="AO33" s="34"/>
      <c r="AP33" s="34"/>
      <c r="AQ33" s="34"/>
      <c r="AR33" s="34"/>
      <c r="AS33" s="39"/>
    </row>
    <row r="34" spans="1:45" ht="17.25" customHeight="1" x14ac:dyDescent="0.25">
      <c r="A34" s="356" t="s">
        <v>295</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34"/>
      <c r="AN34" s="34"/>
      <c r="AO34" s="34"/>
      <c r="AP34" s="34"/>
      <c r="AQ34" s="34"/>
      <c r="AR34" s="34"/>
      <c r="AS34" s="3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34"/>
      <c r="AN35" s="34"/>
      <c r="AO35" s="34"/>
      <c r="AP35" s="34"/>
      <c r="AQ35" s="34"/>
      <c r="AR35" s="34"/>
      <c r="AS35" s="39"/>
    </row>
    <row r="36" spans="1:45" ht="17.25" customHeight="1" thickBot="1" x14ac:dyDescent="0.3">
      <c r="A36" s="374" t="s">
        <v>260</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34"/>
      <c r="AN36" s="34"/>
      <c r="AO36" s="34"/>
      <c r="AP36" s="34"/>
      <c r="AQ36" s="34"/>
      <c r="AR36" s="34"/>
      <c r="AS36" s="39"/>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34"/>
      <c r="AN37" s="34"/>
      <c r="AO37" s="34"/>
      <c r="AP37" s="34"/>
      <c r="AQ37" s="34"/>
      <c r="AR37" s="34"/>
      <c r="AS37" s="39"/>
    </row>
    <row r="38" spans="1:45" ht="17.25" customHeight="1" x14ac:dyDescent="0.25">
      <c r="A38" s="356" t="s">
        <v>294</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34"/>
      <c r="AN38" s="34"/>
      <c r="AO38" s="34"/>
      <c r="AP38" s="34"/>
      <c r="AQ38" s="34"/>
      <c r="AR38" s="34"/>
      <c r="AS38" s="39"/>
    </row>
    <row r="39" spans="1:45" ht="17.25" customHeight="1" thickBot="1" x14ac:dyDescent="0.3">
      <c r="A39" s="374" t="s">
        <v>293</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34"/>
      <c r="AN39" s="34"/>
      <c r="AO39" s="34"/>
      <c r="AP39" s="34"/>
      <c r="AQ39" s="34"/>
      <c r="AR39" s="34"/>
      <c r="AS39" s="39"/>
    </row>
    <row r="40" spans="1:45" ht="17.25" customHeight="1" x14ac:dyDescent="0.25">
      <c r="A40" s="390" t="s">
        <v>292</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34"/>
      <c r="AN40" s="34"/>
      <c r="AO40" s="34"/>
      <c r="AP40" s="34"/>
      <c r="AQ40" s="34"/>
      <c r="AR40" s="34"/>
      <c r="AS40" s="39"/>
    </row>
    <row r="41" spans="1:45" ht="17.25" customHeight="1" x14ac:dyDescent="0.25">
      <c r="A41" s="356" t="s">
        <v>291</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34"/>
      <c r="AN41" s="34"/>
      <c r="AO41" s="34"/>
      <c r="AP41" s="34"/>
      <c r="AQ41" s="34"/>
      <c r="AR41" s="34"/>
      <c r="AS41" s="39"/>
    </row>
    <row r="42" spans="1:45" ht="17.25" customHeight="1" x14ac:dyDescent="0.25">
      <c r="A42" s="356" t="s">
        <v>290</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34"/>
      <c r="AN42" s="34"/>
      <c r="AO42" s="34"/>
      <c r="AP42" s="34"/>
      <c r="AQ42" s="34"/>
      <c r="AR42" s="34"/>
      <c r="AS42" s="39"/>
    </row>
    <row r="43" spans="1:45" ht="17.25" customHeight="1" x14ac:dyDescent="0.25">
      <c r="A43" s="356" t="s">
        <v>289</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34"/>
      <c r="AN43" s="34"/>
      <c r="AO43" s="34"/>
      <c r="AP43" s="34"/>
      <c r="AQ43" s="34"/>
      <c r="AR43" s="34"/>
      <c r="AS43" s="39"/>
    </row>
    <row r="44" spans="1:45" ht="17.25" customHeight="1" x14ac:dyDescent="0.25">
      <c r="A44" s="356" t="s">
        <v>288</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34"/>
      <c r="AN44" s="34"/>
      <c r="AO44" s="34"/>
      <c r="AP44" s="34"/>
      <c r="AQ44" s="34"/>
      <c r="AR44" s="34"/>
      <c r="AS44" s="39"/>
    </row>
    <row r="45" spans="1:45" ht="17.25" customHeight="1" x14ac:dyDescent="0.25">
      <c r="A45" s="356" t="s">
        <v>287</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34"/>
      <c r="AN45" s="34"/>
      <c r="AO45" s="34"/>
      <c r="AP45" s="34"/>
      <c r="AQ45" s="34"/>
      <c r="AR45" s="34"/>
      <c r="AS45" s="39"/>
    </row>
    <row r="46" spans="1:45" ht="17.25" customHeight="1" thickBot="1" x14ac:dyDescent="0.3">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4"/>
      <c r="AN46" s="34"/>
      <c r="AO46" s="34"/>
      <c r="AP46" s="34"/>
      <c r="AQ46" s="34"/>
      <c r="AR46" s="34"/>
      <c r="AS46" s="39"/>
    </row>
    <row r="47" spans="1:45" ht="24"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3</v>
      </c>
      <c r="AL47" s="389"/>
      <c r="AM47" s="373" t="s">
        <v>266</v>
      </c>
      <c r="AN47" s="373"/>
      <c r="AO47" s="47" t="s">
        <v>265</v>
      </c>
      <c r="AP47" s="47" t="s">
        <v>264</v>
      </c>
      <c r="AQ47" s="39"/>
    </row>
    <row r="48" spans="1:45" ht="12" customHeight="1" x14ac:dyDescent="0.25">
      <c r="A48" s="356" t="s">
        <v>284</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51"/>
      <c r="AP48" s="51"/>
      <c r="AQ48" s="39"/>
    </row>
    <row r="49" spans="1:43" ht="12" customHeight="1" x14ac:dyDescent="0.25">
      <c r="A49" s="356" t="s">
        <v>283</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51"/>
      <c r="AP49" s="51"/>
      <c r="AQ49" s="39"/>
    </row>
    <row r="50" spans="1:43" ht="12" customHeight="1" thickBot="1" x14ac:dyDescent="0.3">
      <c r="A50" s="374" t="s">
        <v>282</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1" t="s">
        <v>281</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3</v>
      </c>
      <c r="AL52" s="373"/>
      <c r="AM52" s="373" t="s">
        <v>266</v>
      </c>
      <c r="AN52" s="373"/>
      <c r="AO52" s="47" t="s">
        <v>265</v>
      </c>
      <c r="AP52" s="47" t="s">
        <v>264</v>
      </c>
      <c r="AQ52" s="39"/>
    </row>
    <row r="53" spans="1:43" ht="11.25" customHeight="1" x14ac:dyDescent="0.25">
      <c r="A53" s="380" t="s">
        <v>280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55"/>
      <c r="AP53" s="55"/>
      <c r="AQ53" s="39"/>
    </row>
    <row r="54" spans="1:43" ht="12" customHeight="1" x14ac:dyDescent="0.25">
      <c r="A54" s="356" t="s">
        <v>279</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51"/>
      <c r="AP54" s="51"/>
      <c r="AQ54" s="39"/>
    </row>
    <row r="55" spans="1:43" ht="12" customHeight="1" x14ac:dyDescent="0.25">
      <c r="A55" s="356" t="s">
        <v>278</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51"/>
      <c r="AP55" s="51"/>
      <c r="AQ55" s="39"/>
    </row>
    <row r="56" spans="1:43" ht="12" customHeight="1" thickBot="1" x14ac:dyDescent="0.3">
      <c r="A56" s="374" t="s">
        <v>277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1" t="s">
        <v>276</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3</v>
      </c>
      <c r="AL58" s="373"/>
      <c r="AM58" s="373" t="s">
        <v>266</v>
      </c>
      <c r="AN58" s="373"/>
      <c r="AO58" s="47" t="s">
        <v>265</v>
      </c>
      <c r="AP58" s="47" t="s">
        <v>264</v>
      </c>
      <c r="AQ58" s="39"/>
    </row>
    <row r="59" spans="1:43" ht="12.75" customHeight="1" x14ac:dyDescent="0.25">
      <c r="A59" s="377" t="s">
        <v>275</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53"/>
      <c r="AP59" s="53"/>
      <c r="AQ59" s="45"/>
    </row>
    <row r="60" spans="1:43" ht="12" customHeight="1" x14ac:dyDescent="0.25">
      <c r="A60" s="356" t="s">
        <v>274</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51"/>
      <c r="AP60" s="51"/>
      <c r="AQ60" s="39"/>
    </row>
    <row r="61" spans="1:43" ht="12" customHeight="1" x14ac:dyDescent="0.25">
      <c r="A61" s="356" t="s">
        <v>273</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51"/>
      <c r="AP61" s="51"/>
      <c r="AQ61" s="39"/>
    </row>
    <row r="62" spans="1:43" ht="12" customHeight="1" x14ac:dyDescent="0.25">
      <c r="A62" s="356" t="s">
        <v>272</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51"/>
      <c r="AP62" s="51"/>
      <c r="AQ62" s="3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51"/>
      <c r="AP63" s="51"/>
      <c r="AQ63" s="3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51"/>
      <c r="AP64" s="51"/>
      <c r="AQ64" s="39"/>
    </row>
    <row r="65" spans="1:43" ht="12" customHeight="1" x14ac:dyDescent="0.25">
      <c r="A65" s="356" t="s">
        <v>271</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51"/>
      <c r="AP65" s="51"/>
      <c r="AQ65" s="39"/>
    </row>
    <row r="66" spans="1:43" ht="27.75" customHeight="1" x14ac:dyDescent="0.25">
      <c r="A66" s="360" t="s">
        <v>270</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52"/>
      <c r="AP66" s="52"/>
      <c r="AQ66" s="45"/>
    </row>
    <row r="67" spans="1:43" ht="11.25" customHeight="1" x14ac:dyDescent="0.25">
      <c r="A67" s="356" t="s">
        <v>262</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51"/>
      <c r="AP67" s="51"/>
      <c r="AQ67" s="39"/>
    </row>
    <row r="68" spans="1:43" ht="25.5" customHeight="1" x14ac:dyDescent="0.25">
      <c r="A68" s="360" t="s">
        <v>263</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52"/>
      <c r="AP68" s="52"/>
      <c r="AQ68" s="45"/>
    </row>
    <row r="69" spans="1:43" ht="12" customHeight="1" x14ac:dyDescent="0.25">
      <c r="A69" s="356" t="s">
        <v>261</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51"/>
      <c r="AP69" s="51"/>
      <c r="AQ69" s="39"/>
    </row>
    <row r="70" spans="1:43" ht="12.75" customHeight="1" x14ac:dyDescent="0.25">
      <c r="A70" s="365" t="s">
        <v>269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52"/>
      <c r="AP70" s="52"/>
      <c r="AQ70" s="45"/>
    </row>
    <row r="71" spans="1:43" ht="12" customHeight="1" x14ac:dyDescent="0.25">
      <c r="A71" s="356" t="s">
        <v>260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51"/>
      <c r="AP71" s="51"/>
      <c r="AQ71" s="39"/>
    </row>
    <row r="72" spans="1:43" ht="12.75" customHeight="1" thickBot="1" x14ac:dyDescent="0.3">
      <c r="A72" s="367" t="s">
        <v>268</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1" t="s">
        <v>267</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3</v>
      </c>
      <c r="AL74" s="373"/>
      <c r="AM74" s="373" t="s">
        <v>266</v>
      </c>
      <c r="AN74" s="373"/>
      <c r="AO74" s="47" t="s">
        <v>265</v>
      </c>
      <c r="AP74" s="47" t="s">
        <v>264</v>
      </c>
      <c r="AQ74" s="39"/>
    </row>
    <row r="75" spans="1:43" ht="25.5" customHeight="1" x14ac:dyDescent="0.25">
      <c r="A75" s="360" t="s">
        <v>263</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43"/>
      <c r="AP75" s="43"/>
      <c r="AQ75" s="45"/>
    </row>
    <row r="76" spans="1:43" ht="12" customHeight="1" x14ac:dyDescent="0.25">
      <c r="A76" s="356" t="s">
        <v>262</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46"/>
      <c r="AP76" s="46"/>
      <c r="AQ76" s="39"/>
    </row>
    <row r="77" spans="1:43" ht="12" customHeight="1" x14ac:dyDescent="0.25">
      <c r="A77" s="356" t="s">
        <v>261</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46"/>
      <c r="AP77" s="46"/>
      <c r="AQ77" s="39"/>
    </row>
    <row r="78" spans="1:43" ht="12" customHeight="1" x14ac:dyDescent="0.25">
      <c r="A78" s="356" t="s">
        <v>260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46"/>
      <c r="AP78" s="46"/>
      <c r="AQ78" s="39"/>
    </row>
    <row r="79" spans="1:43" ht="12" customHeight="1" x14ac:dyDescent="0.25">
      <c r="A79" s="356" t="s">
        <v>259</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46"/>
      <c r="AP79" s="46"/>
      <c r="AQ79" s="39"/>
    </row>
    <row r="80" spans="1:43" ht="12" customHeight="1" x14ac:dyDescent="0.25">
      <c r="A80" s="356" t="s">
        <v>258</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46"/>
      <c r="AP80" s="46"/>
      <c r="AQ80" s="39"/>
    </row>
    <row r="81" spans="1:45" ht="12.75" customHeight="1" x14ac:dyDescent="0.25">
      <c r="A81" s="356" t="s">
        <v>257</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46"/>
      <c r="AP81" s="46"/>
      <c r="AQ81" s="39"/>
    </row>
    <row r="82" spans="1:45" ht="12.75" customHeight="1" x14ac:dyDescent="0.25">
      <c r="A82" s="356" t="s">
        <v>256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46"/>
      <c r="AP82" s="46"/>
      <c r="AQ82" s="39"/>
    </row>
    <row r="83" spans="1:45" ht="12" customHeight="1" x14ac:dyDescent="0.25">
      <c r="A83" s="365" t="s">
        <v>255</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43"/>
      <c r="AP83" s="43"/>
      <c r="AQ83" s="45"/>
    </row>
    <row r="84" spans="1:45" ht="12" customHeight="1" x14ac:dyDescent="0.25">
      <c r="A84" s="365" t="s">
        <v>254</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43"/>
      <c r="AP84" s="43"/>
      <c r="AQ84" s="45"/>
    </row>
    <row r="85" spans="1:45" ht="12" customHeight="1" x14ac:dyDescent="0.25">
      <c r="A85" s="356" t="s">
        <v>253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46"/>
      <c r="AP85" s="46"/>
      <c r="AQ85" s="33"/>
    </row>
    <row r="86" spans="1:45" ht="27.75" customHeight="1" x14ac:dyDescent="0.25">
      <c r="A86" s="360" t="s">
        <v>252</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43"/>
      <c r="AP86" s="43"/>
      <c r="AQ86" s="45"/>
    </row>
    <row r="87" spans="1:45" x14ac:dyDescent="0.25">
      <c r="A87" s="360" t="s">
        <v>251</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43"/>
      <c r="AP87" s="43"/>
      <c r="AQ87" s="45"/>
    </row>
    <row r="88" spans="1:45" ht="14.25" customHeight="1" x14ac:dyDescent="0.25">
      <c r="A88" s="349" t="s">
        <v>250</v>
      </c>
      <c r="B88" s="350"/>
      <c r="C88" s="350"/>
      <c r="D88" s="351"/>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2"/>
      <c r="AL88" s="353"/>
      <c r="AM88" s="354"/>
      <c r="AN88" s="355"/>
      <c r="AO88" s="43"/>
      <c r="AP88" s="43"/>
      <c r="AQ88" s="45"/>
    </row>
    <row r="89" spans="1:45" x14ac:dyDescent="0.25">
      <c r="A89" s="349" t="s">
        <v>249</v>
      </c>
      <c r="B89" s="350"/>
      <c r="C89" s="350"/>
      <c r="D89" s="351"/>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2"/>
      <c r="AL89" s="353"/>
      <c r="AM89" s="354"/>
      <c r="AN89" s="355"/>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5"/>
      <c r="AL90" s="346"/>
      <c r="AM90" s="347"/>
      <c r="AN90" s="348"/>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1"/>
    </customSheetView>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13" zoomScale="85" zoomScaleSheetLayoutView="85" workbookViewId="0">
      <pane ySplit="11" topLeftCell="A54" activePane="bottomLeft" state="frozen"/>
      <selection activeCell="A13" sqref="A13"/>
      <selection pane="bottomLeft" activeCell="I63" sqref="I63"/>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4" t="str">
        <f>'1. паспорт местоположение'!A5:C5</f>
        <v>Год раскрытия информации: 2025 год</v>
      </c>
      <c r="B5" s="284"/>
      <c r="C5" s="284"/>
      <c r="D5" s="284"/>
      <c r="E5" s="284"/>
      <c r="F5" s="284"/>
      <c r="G5" s="284"/>
      <c r="H5" s="284"/>
      <c r="I5" s="284"/>
      <c r="J5" s="284"/>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88" t="s">
        <v>8</v>
      </c>
      <c r="B7" s="288"/>
      <c r="C7" s="288"/>
      <c r="D7" s="288"/>
      <c r="E7" s="288"/>
      <c r="F7" s="288"/>
      <c r="G7" s="288"/>
      <c r="H7" s="288"/>
      <c r="I7" s="288"/>
      <c r="J7" s="288"/>
    </row>
    <row r="8" spans="1:42" ht="18.75" x14ac:dyDescent="0.25">
      <c r="A8" s="288"/>
      <c r="B8" s="288"/>
      <c r="C8" s="288"/>
      <c r="D8" s="288"/>
      <c r="E8" s="288"/>
      <c r="F8" s="288"/>
      <c r="G8" s="288"/>
      <c r="H8" s="288"/>
      <c r="I8" s="288"/>
      <c r="J8" s="288"/>
    </row>
    <row r="9" spans="1:42" ht="18.75" x14ac:dyDescent="0.25">
      <c r="A9" s="287" t="str">
        <f>'1. паспорт местоположение'!A9:C9</f>
        <v>АО "Оренбургкоммунэлектросеть"</v>
      </c>
      <c r="B9" s="287"/>
      <c r="C9" s="287"/>
      <c r="D9" s="287"/>
      <c r="E9" s="287"/>
      <c r="F9" s="287"/>
      <c r="G9" s="287"/>
      <c r="H9" s="287"/>
      <c r="I9" s="287"/>
      <c r="J9" s="287"/>
    </row>
    <row r="10" spans="1:42" x14ac:dyDescent="0.25">
      <c r="A10" s="285" t="s">
        <v>7</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ht="18.75" x14ac:dyDescent="0.25">
      <c r="A12" s="288" t="str">
        <f>'1. паспорт местоположение'!A12:C12</f>
        <v>О_ИП00028</v>
      </c>
      <c r="B12" s="288"/>
      <c r="C12" s="288"/>
      <c r="D12" s="288"/>
      <c r="E12" s="288"/>
      <c r="F12" s="288"/>
      <c r="G12" s="288"/>
      <c r="H12" s="288"/>
      <c r="I12" s="288"/>
      <c r="J12" s="288"/>
    </row>
    <row r="13" spans="1:42" x14ac:dyDescent="0.25">
      <c r="A13" s="285" t="s">
        <v>6</v>
      </c>
      <c r="B13" s="285"/>
      <c r="C13" s="285"/>
      <c r="D13" s="285"/>
      <c r="E13" s="285"/>
      <c r="F13" s="285"/>
      <c r="G13" s="285"/>
      <c r="H13" s="285"/>
      <c r="I13" s="285"/>
      <c r="J13" s="285"/>
    </row>
    <row r="14" spans="1:42" ht="18.75" x14ac:dyDescent="0.25">
      <c r="A14" s="296"/>
      <c r="B14" s="296"/>
      <c r="C14" s="296"/>
      <c r="D14" s="296"/>
      <c r="E14" s="296"/>
      <c r="F14" s="296"/>
      <c r="G14" s="296"/>
      <c r="H14" s="296"/>
      <c r="I14" s="296"/>
      <c r="J14" s="296"/>
    </row>
    <row r="15" spans="1:42" ht="37.5" customHeight="1" x14ac:dyDescent="0.25">
      <c r="A15" s="286" t="str">
        <f>'1. паспорт местоположение'!A15:C15</f>
        <v>Реконструкция распределительных сетей ВЛ-10 кВ, ВЛ-0,4 кВ, ТП(РП)-10/0,4 кВ, р.ц. Плешаново</v>
      </c>
      <c r="B15" s="286"/>
      <c r="C15" s="286"/>
      <c r="D15" s="286"/>
      <c r="E15" s="286"/>
      <c r="F15" s="286"/>
      <c r="G15" s="286"/>
      <c r="H15" s="286"/>
      <c r="I15" s="286"/>
      <c r="J15" s="286"/>
    </row>
    <row r="16" spans="1:42" x14ac:dyDescent="0.25">
      <c r="A16" s="285" t="s">
        <v>5</v>
      </c>
      <c r="B16" s="285"/>
      <c r="C16" s="285"/>
      <c r="D16" s="285"/>
      <c r="E16" s="285"/>
      <c r="F16" s="285"/>
      <c r="G16" s="285"/>
      <c r="H16" s="285"/>
      <c r="I16" s="285"/>
      <c r="J16" s="285"/>
    </row>
    <row r="17" spans="1:10" ht="15.75" customHeight="1" x14ac:dyDescent="0.25">
      <c r="J17" s="165"/>
    </row>
    <row r="18" spans="1:10" x14ac:dyDescent="0.25">
      <c r="I18" s="166"/>
    </row>
    <row r="19" spans="1:10" ht="15.75" customHeight="1" x14ac:dyDescent="0.25">
      <c r="A19" s="429" t="s">
        <v>437</v>
      </c>
      <c r="B19" s="429"/>
      <c r="C19" s="429"/>
      <c r="D19" s="429"/>
      <c r="E19" s="429"/>
      <c r="F19" s="429"/>
      <c r="G19" s="429"/>
      <c r="H19" s="429"/>
      <c r="I19" s="429"/>
      <c r="J19" s="429"/>
    </row>
    <row r="20" spans="1:10" x14ac:dyDescent="0.25">
      <c r="A20" s="157"/>
      <c r="B20" s="158"/>
      <c r="C20" s="153"/>
      <c r="D20" s="153"/>
      <c r="E20" s="153"/>
      <c r="F20" s="153"/>
      <c r="G20" s="153"/>
      <c r="H20" s="153"/>
      <c r="I20" s="153"/>
      <c r="J20" s="153"/>
    </row>
    <row r="21" spans="1:10" ht="28.5" customHeight="1" x14ac:dyDescent="0.25">
      <c r="A21" s="419" t="s">
        <v>220</v>
      </c>
      <c r="B21" s="419" t="s">
        <v>219</v>
      </c>
      <c r="C21" s="425" t="s">
        <v>371</v>
      </c>
      <c r="D21" s="425"/>
      <c r="E21" s="425"/>
      <c r="F21" s="425"/>
      <c r="G21" s="420" t="s">
        <v>218</v>
      </c>
      <c r="H21" s="422" t="s">
        <v>373</v>
      </c>
      <c r="I21" s="419" t="s">
        <v>217</v>
      </c>
      <c r="J21" s="421" t="s">
        <v>372</v>
      </c>
    </row>
    <row r="22" spans="1:10" ht="58.5" customHeight="1" x14ac:dyDescent="0.25">
      <c r="A22" s="419"/>
      <c r="B22" s="419"/>
      <c r="C22" s="426" t="s">
        <v>1</v>
      </c>
      <c r="D22" s="426"/>
      <c r="E22" s="427" t="s">
        <v>480</v>
      </c>
      <c r="F22" s="428"/>
      <c r="G22" s="420"/>
      <c r="H22" s="423"/>
      <c r="I22" s="419"/>
      <c r="J22" s="421"/>
    </row>
    <row r="23" spans="1:10" ht="31.5" x14ac:dyDescent="0.25">
      <c r="A23" s="419"/>
      <c r="B23" s="419"/>
      <c r="C23" s="167" t="s">
        <v>216</v>
      </c>
      <c r="D23" s="167" t="s">
        <v>215</v>
      </c>
      <c r="E23" s="167" t="s">
        <v>216</v>
      </c>
      <c r="F23" s="167" t="s">
        <v>215</v>
      </c>
      <c r="G23" s="420"/>
      <c r="H23" s="424"/>
      <c r="I23" s="419"/>
      <c r="J23" s="421"/>
    </row>
    <row r="24" spans="1:10" x14ac:dyDescent="0.25">
      <c r="A24" s="156">
        <v>1</v>
      </c>
      <c r="B24" s="156">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5" t="s">
        <v>470</v>
      </c>
      <c r="D26" s="416"/>
      <c r="E26" s="415" t="s">
        <v>470</v>
      </c>
      <c r="F26" s="416"/>
      <c r="G26" s="113" t="s">
        <v>477</v>
      </c>
      <c r="H26" s="113" t="s">
        <v>477</v>
      </c>
      <c r="I26" s="113" t="s">
        <v>477</v>
      </c>
      <c r="J26" s="113" t="s">
        <v>477</v>
      </c>
    </row>
    <row r="27" spans="1:10" s="127" customFormat="1" ht="39" customHeight="1" x14ac:dyDescent="0.25">
      <c r="A27" s="168" t="s">
        <v>212</v>
      </c>
      <c r="B27" s="170" t="s">
        <v>380</v>
      </c>
      <c r="C27" s="415" t="s">
        <v>470</v>
      </c>
      <c r="D27" s="416"/>
      <c r="E27" s="415" t="s">
        <v>470</v>
      </c>
      <c r="F27" s="416"/>
      <c r="G27" s="113" t="s">
        <v>477</v>
      </c>
      <c r="H27" s="113" t="s">
        <v>477</v>
      </c>
      <c r="I27" s="113" t="s">
        <v>477</v>
      </c>
      <c r="J27" s="113" t="s">
        <v>477</v>
      </c>
    </row>
    <row r="28" spans="1:10" s="127" customFormat="1" ht="70.5" customHeight="1" x14ac:dyDescent="0.25">
      <c r="A28" s="168" t="s">
        <v>379</v>
      </c>
      <c r="B28" s="170" t="s">
        <v>384</v>
      </c>
      <c r="C28" s="415" t="s">
        <v>470</v>
      </c>
      <c r="D28" s="416"/>
      <c r="E28" s="415" t="s">
        <v>470</v>
      </c>
      <c r="F28" s="416"/>
      <c r="G28" s="113" t="s">
        <v>477</v>
      </c>
      <c r="H28" s="113" t="s">
        <v>477</v>
      </c>
      <c r="I28" s="113" t="s">
        <v>477</v>
      </c>
      <c r="J28" s="113" t="s">
        <v>477</v>
      </c>
    </row>
    <row r="29" spans="1:10" s="127" customFormat="1" ht="54" customHeight="1" x14ac:dyDescent="0.25">
      <c r="A29" s="168" t="s">
        <v>211</v>
      </c>
      <c r="B29" s="170" t="s">
        <v>383</v>
      </c>
      <c r="C29" s="415" t="s">
        <v>470</v>
      </c>
      <c r="D29" s="416"/>
      <c r="E29" s="415" t="s">
        <v>470</v>
      </c>
      <c r="F29" s="416"/>
      <c r="G29" s="113" t="s">
        <v>477</v>
      </c>
      <c r="H29" s="113" t="s">
        <v>477</v>
      </c>
      <c r="I29" s="113" t="s">
        <v>477</v>
      </c>
      <c r="J29" s="113" t="s">
        <v>477</v>
      </c>
    </row>
    <row r="30" spans="1:10" s="127" customFormat="1" ht="51.75" customHeight="1" x14ac:dyDescent="0.25">
      <c r="A30" s="168" t="s">
        <v>210</v>
      </c>
      <c r="B30" s="170" t="s">
        <v>385</v>
      </c>
      <c r="C30" s="415" t="s">
        <v>470</v>
      </c>
      <c r="D30" s="416"/>
      <c r="E30" s="415" t="s">
        <v>470</v>
      </c>
      <c r="F30" s="416"/>
      <c r="G30" s="113" t="s">
        <v>477</v>
      </c>
      <c r="H30" s="113" t="s">
        <v>477</v>
      </c>
      <c r="I30" s="113" t="s">
        <v>477</v>
      </c>
      <c r="J30" s="113" t="s">
        <v>477</v>
      </c>
    </row>
    <row r="31" spans="1:10" s="127" customFormat="1" ht="51.75" customHeight="1" x14ac:dyDescent="0.25">
      <c r="A31" s="168" t="s">
        <v>209</v>
      </c>
      <c r="B31" s="171" t="s">
        <v>381</v>
      </c>
      <c r="C31" s="415" t="s">
        <v>470</v>
      </c>
      <c r="D31" s="416"/>
      <c r="E31" s="415" t="s">
        <v>470</v>
      </c>
      <c r="F31" s="416"/>
      <c r="G31" s="113" t="s">
        <v>477</v>
      </c>
      <c r="H31" s="113" t="s">
        <v>477</v>
      </c>
      <c r="I31" s="113" t="s">
        <v>477</v>
      </c>
      <c r="J31" s="113" t="s">
        <v>477</v>
      </c>
    </row>
    <row r="32" spans="1:10" s="127" customFormat="1" ht="51.75" customHeight="1" x14ac:dyDescent="0.25">
      <c r="A32" s="168" t="s">
        <v>207</v>
      </c>
      <c r="B32" s="171" t="s">
        <v>386</v>
      </c>
      <c r="C32" s="415" t="s">
        <v>470</v>
      </c>
      <c r="D32" s="416"/>
      <c r="E32" s="415" t="s">
        <v>470</v>
      </c>
      <c r="F32" s="416"/>
      <c r="G32" s="113" t="s">
        <v>477</v>
      </c>
      <c r="H32" s="113" t="s">
        <v>477</v>
      </c>
      <c r="I32" s="113" t="s">
        <v>477</v>
      </c>
      <c r="J32" s="113" t="s">
        <v>477</v>
      </c>
    </row>
    <row r="33" spans="1:10" s="127" customFormat="1" ht="51.75" customHeight="1" x14ac:dyDescent="0.25">
      <c r="A33" s="168" t="s">
        <v>397</v>
      </c>
      <c r="B33" s="171" t="s">
        <v>314</v>
      </c>
      <c r="C33" s="415" t="s">
        <v>470</v>
      </c>
      <c r="D33" s="416"/>
      <c r="E33" s="415" t="s">
        <v>470</v>
      </c>
      <c r="F33" s="416"/>
      <c r="G33" s="113" t="s">
        <v>477</v>
      </c>
      <c r="H33" s="113" t="s">
        <v>477</v>
      </c>
      <c r="I33" s="113" t="s">
        <v>477</v>
      </c>
      <c r="J33" s="113" t="s">
        <v>477</v>
      </c>
    </row>
    <row r="34" spans="1:10" s="127" customFormat="1" ht="47.25" customHeight="1" x14ac:dyDescent="0.25">
      <c r="A34" s="168" t="s">
        <v>398</v>
      </c>
      <c r="B34" s="171" t="s">
        <v>390</v>
      </c>
      <c r="C34" s="415" t="s">
        <v>470</v>
      </c>
      <c r="D34" s="416"/>
      <c r="E34" s="415" t="s">
        <v>470</v>
      </c>
      <c r="F34" s="416"/>
      <c r="G34" s="113" t="s">
        <v>477</v>
      </c>
      <c r="H34" s="113" t="s">
        <v>477</v>
      </c>
      <c r="I34" s="113" t="s">
        <v>477</v>
      </c>
      <c r="J34" s="113" t="s">
        <v>477</v>
      </c>
    </row>
    <row r="35" spans="1:10" s="127" customFormat="1" ht="49.5" customHeight="1" x14ac:dyDescent="0.25">
      <c r="A35" s="168" t="s">
        <v>399</v>
      </c>
      <c r="B35" s="171" t="s">
        <v>208</v>
      </c>
      <c r="C35" s="417" t="str">
        <f>C31</f>
        <v>Не требуется</v>
      </c>
      <c r="D35" s="418"/>
      <c r="E35" s="415" t="s">
        <v>470</v>
      </c>
      <c r="F35" s="416"/>
      <c r="G35" s="113" t="s">
        <v>477</v>
      </c>
      <c r="H35" s="113" t="s">
        <v>477</v>
      </c>
      <c r="I35" s="113" t="s">
        <v>477</v>
      </c>
      <c r="J35" s="113" t="s">
        <v>477</v>
      </c>
    </row>
    <row r="36" spans="1:10" ht="37.5" customHeight="1" x14ac:dyDescent="0.25">
      <c r="A36" s="168" t="s">
        <v>400</v>
      </c>
      <c r="B36" s="171" t="s">
        <v>382</v>
      </c>
      <c r="C36" s="415" t="s">
        <v>470</v>
      </c>
      <c r="D36" s="416"/>
      <c r="E36" s="415" t="s">
        <v>470</v>
      </c>
      <c r="F36" s="416"/>
      <c r="G36" s="113" t="s">
        <v>477</v>
      </c>
      <c r="H36" s="113" t="s">
        <v>477</v>
      </c>
      <c r="I36" s="113" t="s">
        <v>477</v>
      </c>
      <c r="J36" s="113" t="s">
        <v>477</v>
      </c>
    </row>
    <row r="37" spans="1:10" x14ac:dyDescent="0.25">
      <c r="A37" s="168" t="s">
        <v>401</v>
      </c>
      <c r="B37" s="171" t="s">
        <v>206</v>
      </c>
      <c r="C37" s="415" t="s">
        <v>470</v>
      </c>
      <c r="D37" s="416"/>
      <c r="E37" s="415" t="s">
        <v>470</v>
      </c>
      <c r="F37" s="416"/>
      <c r="G37" s="113" t="s">
        <v>477</v>
      </c>
      <c r="H37" s="113" t="s">
        <v>477</v>
      </c>
      <c r="I37" s="113" t="s">
        <v>477</v>
      </c>
      <c r="J37" s="113" t="s">
        <v>477</v>
      </c>
    </row>
    <row r="38" spans="1:10" x14ac:dyDescent="0.25">
      <c r="A38" s="168" t="s">
        <v>488</v>
      </c>
      <c r="B38" s="169" t="s">
        <v>205</v>
      </c>
      <c r="C38" s="265" t="s">
        <v>477</v>
      </c>
      <c r="D38" s="265" t="s">
        <v>477</v>
      </c>
      <c r="E38" s="265" t="s">
        <v>477</v>
      </c>
      <c r="F38" s="265" t="s">
        <v>477</v>
      </c>
      <c r="G38" s="113" t="s">
        <v>477</v>
      </c>
      <c r="H38" s="113" t="s">
        <v>477</v>
      </c>
      <c r="I38" s="113" t="s">
        <v>477</v>
      </c>
      <c r="J38" s="113" t="s">
        <v>477</v>
      </c>
    </row>
    <row r="39" spans="1:10" ht="63" customHeight="1" x14ac:dyDescent="0.25">
      <c r="A39" s="168">
        <v>2</v>
      </c>
      <c r="B39" s="171" t="s">
        <v>387</v>
      </c>
      <c r="C39" s="417" t="str">
        <f>C35</f>
        <v>Не требуется</v>
      </c>
      <c r="D39" s="418"/>
      <c r="E39" s="417" t="str">
        <f>E35</f>
        <v>Не требуется</v>
      </c>
      <c r="F39" s="418"/>
      <c r="G39" s="113" t="s">
        <v>477</v>
      </c>
      <c r="H39" s="113" t="s">
        <v>477</v>
      </c>
      <c r="I39" s="113" t="s">
        <v>477</v>
      </c>
      <c r="J39" s="113" t="s">
        <v>477</v>
      </c>
    </row>
    <row r="40" spans="1:10" ht="33.75" customHeight="1" x14ac:dyDescent="0.25">
      <c r="A40" s="168" t="s">
        <v>204</v>
      </c>
      <c r="B40" s="171" t="s">
        <v>389</v>
      </c>
      <c r="C40" s="266">
        <f>C43-60</f>
        <v>45735</v>
      </c>
      <c r="D40" s="266">
        <f>D43-60</f>
        <v>45750</v>
      </c>
      <c r="E40" s="267">
        <f>E43-60</f>
        <v>45760</v>
      </c>
      <c r="F40" s="267">
        <f>F43-60</f>
        <v>45775</v>
      </c>
      <c r="G40" s="113" t="s">
        <v>477</v>
      </c>
      <c r="H40" s="113" t="s">
        <v>477</v>
      </c>
      <c r="I40" s="113" t="s">
        <v>477</v>
      </c>
      <c r="J40" s="113" t="s">
        <v>477</v>
      </c>
    </row>
    <row r="41" spans="1:10" ht="63" customHeight="1" x14ac:dyDescent="0.25">
      <c r="A41" s="168" t="s">
        <v>203</v>
      </c>
      <c r="B41" s="169" t="s">
        <v>468</v>
      </c>
      <c r="C41" s="265" t="s">
        <v>477</v>
      </c>
      <c r="D41" s="265" t="s">
        <v>477</v>
      </c>
      <c r="E41" s="265" t="s">
        <v>477</v>
      </c>
      <c r="F41" s="265" t="s">
        <v>477</v>
      </c>
      <c r="G41" s="113" t="s">
        <v>477</v>
      </c>
      <c r="H41" s="113" t="s">
        <v>477</v>
      </c>
      <c r="I41" s="113" t="s">
        <v>477</v>
      </c>
      <c r="J41" s="113" t="s">
        <v>477</v>
      </c>
    </row>
    <row r="42" spans="1:10" ht="40.5" customHeight="1" x14ac:dyDescent="0.25">
      <c r="A42" s="168">
        <v>3</v>
      </c>
      <c r="B42" s="171" t="s">
        <v>388</v>
      </c>
      <c r="C42" s="266" t="s">
        <v>470</v>
      </c>
      <c r="D42" s="266" t="s">
        <v>470</v>
      </c>
      <c r="E42" s="266" t="s">
        <v>470</v>
      </c>
      <c r="F42" s="266" t="s">
        <v>470</v>
      </c>
      <c r="G42" s="113" t="s">
        <v>477</v>
      </c>
      <c r="H42" s="113" t="s">
        <v>477</v>
      </c>
      <c r="I42" s="113" t="s">
        <v>477</v>
      </c>
      <c r="J42" s="113" t="s">
        <v>477</v>
      </c>
    </row>
    <row r="43" spans="1:10" ht="34.5" customHeight="1" x14ac:dyDescent="0.25">
      <c r="A43" s="168" t="s">
        <v>202</v>
      </c>
      <c r="B43" s="171" t="s">
        <v>200</v>
      </c>
      <c r="C43" s="266">
        <f>C44-45</f>
        <v>45795</v>
      </c>
      <c r="D43" s="266">
        <f>D44-45</f>
        <v>45810</v>
      </c>
      <c r="E43" s="266">
        <f>E44-45</f>
        <v>45820</v>
      </c>
      <c r="F43" s="266">
        <f>F44-45</f>
        <v>45835</v>
      </c>
      <c r="G43" s="113" t="s">
        <v>477</v>
      </c>
      <c r="H43" s="113" t="s">
        <v>477</v>
      </c>
      <c r="I43" s="113" t="s">
        <v>477</v>
      </c>
      <c r="J43" s="113" t="s">
        <v>477</v>
      </c>
    </row>
    <row r="44" spans="1:10" ht="24.75" customHeight="1" x14ac:dyDescent="0.25">
      <c r="A44" s="168" t="s">
        <v>201</v>
      </c>
      <c r="B44" s="171" t="s">
        <v>198</v>
      </c>
      <c r="C44" s="266">
        <f>C47-60</f>
        <v>45840</v>
      </c>
      <c r="D44" s="266">
        <f>D47-60</f>
        <v>45855</v>
      </c>
      <c r="E44" s="266">
        <f>E47-40</f>
        <v>45865</v>
      </c>
      <c r="F44" s="266">
        <f>F47-40</f>
        <v>45880</v>
      </c>
      <c r="G44" s="113" t="s">
        <v>477</v>
      </c>
      <c r="H44" s="113" t="s">
        <v>477</v>
      </c>
      <c r="I44" s="113" t="s">
        <v>477</v>
      </c>
      <c r="J44" s="113" t="s">
        <v>477</v>
      </c>
    </row>
    <row r="45" spans="1:10" ht="90.75" customHeight="1" x14ac:dyDescent="0.25">
      <c r="A45" s="168" t="s">
        <v>199</v>
      </c>
      <c r="B45" s="171" t="s">
        <v>393</v>
      </c>
      <c r="C45" s="415" t="s">
        <v>470</v>
      </c>
      <c r="D45" s="416"/>
      <c r="E45" s="415" t="s">
        <v>470</v>
      </c>
      <c r="F45" s="416"/>
      <c r="G45" s="113" t="s">
        <v>477</v>
      </c>
      <c r="H45" s="113" t="s">
        <v>477</v>
      </c>
      <c r="I45" s="113" t="s">
        <v>477</v>
      </c>
      <c r="J45" s="113" t="s">
        <v>477</v>
      </c>
    </row>
    <row r="46" spans="1:10" ht="167.25" customHeight="1" x14ac:dyDescent="0.25">
      <c r="A46" s="168" t="s">
        <v>197</v>
      </c>
      <c r="B46" s="171" t="s">
        <v>391</v>
      </c>
      <c r="C46" s="415" t="s">
        <v>470</v>
      </c>
      <c r="D46" s="416"/>
      <c r="E46" s="415" t="s">
        <v>470</v>
      </c>
      <c r="F46" s="416"/>
      <c r="G46" s="113" t="s">
        <v>477</v>
      </c>
      <c r="H46" s="113" t="s">
        <v>477</v>
      </c>
      <c r="I46" s="113" t="s">
        <v>477</v>
      </c>
      <c r="J46" s="113" t="s">
        <v>477</v>
      </c>
    </row>
    <row r="47" spans="1:10" ht="30.75" customHeight="1" x14ac:dyDescent="0.25">
      <c r="A47" s="168" t="s">
        <v>195</v>
      </c>
      <c r="B47" s="171" t="s">
        <v>196</v>
      </c>
      <c r="C47" s="266">
        <f>C50-15</f>
        <v>45900</v>
      </c>
      <c r="D47" s="266">
        <f>D50-15</f>
        <v>45915</v>
      </c>
      <c r="E47" s="266">
        <f>E50-10</f>
        <v>45905</v>
      </c>
      <c r="F47" s="266">
        <f>F50-10</f>
        <v>45920</v>
      </c>
      <c r="G47" s="113" t="s">
        <v>477</v>
      </c>
      <c r="H47" s="113" t="s">
        <v>477</v>
      </c>
      <c r="I47" s="113" t="s">
        <v>477</v>
      </c>
      <c r="J47" s="113" t="s">
        <v>477</v>
      </c>
    </row>
    <row r="48" spans="1:10" ht="37.5" customHeight="1" x14ac:dyDescent="0.25">
      <c r="A48" s="168" t="s">
        <v>489</v>
      </c>
      <c r="B48" s="169" t="s">
        <v>194</v>
      </c>
      <c r="C48" s="265" t="s">
        <v>477</v>
      </c>
      <c r="D48" s="265" t="s">
        <v>477</v>
      </c>
      <c r="E48" s="265" t="s">
        <v>477</v>
      </c>
      <c r="F48" s="265" t="s">
        <v>477</v>
      </c>
      <c r="G48" s="113" t="s">
        <v>477</v>
      </c>
      <c r="H48" s="113" t="s">
        <v>477</v>
      </c>
      <c r="I48" s="113" t="s">
        <v>477</v>
      </c>
      <c r="J48" s="113" t="s">
        <v>477</v>
      </c>
    </row>
    <row r="49" spans="1:10" ht="35.25" customHeight="1" x14ac:dyDescent="0.25">
      <c r="A49" s="168">
        <v>4</v>
      </c>
      <c r="B49" s="171" t="s">
        <v>192</v>
      </c>
      <c r="C49" s="266" t="s">
        <v>470</v>
      </c>
      <c r="D49" s="266" t="s">
        <v>470</v>
      </c>
      <c r="E49" s="266" t="s">
        <v>470</v>
      </c>
      <c r="F49" s="266" t="s">
        <v>470</v>
      </c>
      <c r="G49" s="113" t="s">
        <v>477</v>
      </c>
      <c r="H49" s="113" t="s">
        <v>477</v>
      </c>
      <c r="I49" s="113" t="s">
        <v>477</v>
      </c>
      <c r="J49" s="113" t="s">
        <v>477</v>
      </c>
    </row>
    <row r="50" spans="1:10" ht="86.25" customHeight="1" x14ac:dyDescent="0.25">
      <c r="A50" s="168" t="s">
        <v>193</v>
      </c>
      <c r="B50" s="171" t="s">
        <v>392</v>
      </c>
      <c r="C50" s="266">
        <v>45915</v>
      </c>
      <c r="D50" s="266">
        <v>45930</v>
      </c>
      <c r="E50" s="266">
        <v>45915</v>
      </c>
      <c r="F50" s="266">
        <v>45930</v>
      </c>
      <c r="G50" s="113" t="s">
        <v>477</v>
      </c>
      <c r="H50" s="113" t="s">
        <v>477</v>
      </c>
      <c r="I50" s="113" t="s">
        <v>477</v>
      </c>
      <c r="J50" s="113" t="s">
        <v>477</v>
      </c>
    </row>
    <row r="51" spans="1:10" ht="77.25" customHeight="1" x14ac:dyDescent="0.25">
      <c r="A51" s="168" t="s">
        <v>191</v>
      </c>
      <c r="B51" s="171" t="s">
        <v>394</v>
      </c>
      <c r="C51" s="415" t="s">
        <v>470</v>
      </c>
      <c r="D51" s="416"/>
      <c r="E51" s="415" t="s">
        <v>470</v>
      </c>
      <c r="F51" s="416"/>
      <c r="G51" s="113" t="s">
        <v>477</v>
      </c>
      <c r="H51" s="113" t="s">
        <v>477</v>
      </c>
      <c r="I51" s="113" t="s">
        <v>477</v>
      </c>
      <c r="J51" s="113" t="s">
        <v>477</v>
      </c>
    </row>
    <row r="52" spans="1:10" ht="71.25" customHeight="1" x14ac:dyDescent="0.25">
      <c r="A52" s="168" t="s">
        <v>189</v>
      </c>
      <c r="B52" s="171" t="s">
        <v>190</v>
      </c>
      <c r="C52" s="415" t="s">
        <v>470</v>
      </c>
      <c r="D52" s="416"/>
      <c r="E52" s="415" t="s">
        <v>470</v>
      </c>
      <c r="F52" s="416"/>
      <c r="G52" s="113" t="s">
        <v>477</v>
      </c>
      <c r="H52" s="113" t="s">
        <v>477</v>
      </c>
      <c r="I52" s="113" t="s">
        <v>477</v>
      </c>
      <c r="J52" s="113" t="s">
        <v>477</v>
      </c>
    </row>
    <row r="53" spans="1:10" ht="48" customHeight="1" x14ac:dyDescent="0.25">
      <c r="A53" s="168" t="s">
        <v>187</v>
      </c>
      <c r="B53" s="172" t="s">
        <v>395</v>
      </c>
      <c r="C53" s="266">
        <f>C50</f>
        <v>45915</v>
      </c>
      <c r="D53" s="266">
        <f>D50</f>
        <v>45930</v>
      </c>
      <c r="E53" s="266">
        <f>E50</f>
        <v>45915</v>
      </c>
      <c r="F53" s="266">
        <f>F50</f>
        <v>45930</v>
      </c>
      <c r="G53" s="113" t="s">
        <v>477</v>
      </c>
      <c r="H53" s="113" t="s">
        <v>477</v>
      </c>
      <c r="I53" s="113" t="s">
        <v>477</v>
      </c>
      <c r="J53" s="113" t="s">
        <v>477</v>
      </c>
    </row>
    <row r="54" spans="1:10" ht="46.5" customHeight="1" x14ac:dyDescent="0.25">
      <c r="A54" s="168" t="s">
        <v>396</v>
      </c>
      <c r="B54" s="171" t="s">
        <v>188</v>
      </c>
      <c r="C54" s="415" t="s">
        <v>470</v>
      </c>
      <c r="D54" s="416"/>
      <c r="E54" s="415" t="s">
        <v>470</v>
      </c>
      <c r="F54" s="416"/>
      <c r="G54" s="113" t="s">
        <v>477</v>
      </c>
      <c r="H54" s="113" t="s">
        <v>477</v>
      </c>
      <c r="I54" s="113" t="s">
        <v>477</v>
      </c>
      <c r="J54" s="113" t="s">
        <v>477</v>
      </c>
    </row>
  </sheetData>
  <customSheetViews>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1"/>
    </customSheetView>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H13" zoomScale="70" zoomScaleNormal="70" zoomScaleSheetLayoutView="70" workbookViewId="0">
      <selection activeCell="N34" sqref="N34"/>
    </sheetView>
  </sheetViews>
  <sheetFormatPr defaultColWidth="9.140625" defaultRowHeight="15.75" x14ac:dyDescent="0.25"/>
  <cols>
    <col min="1" max="1" width="9.140625" style="127"/>
    <col min="2" max="2" width="57.85546875" style="127" customWidth="1"/>
    <col min="3" max="6" width="19.85546875" style="127" customWidth="1"/>
    <col min="7" max="7" width="12.85546875" style="127" customWidth="1"/>
    <col min="8" max="27" width="10.5703125" style="127" customWidth="1"/>
    <col min="28" max="29" width="19.85546875" style="127" customWidth="1"/>
    <col min="30" max="30" width="11.85546875" style="127" bestFit="1" customWidth="1"/>
    <col min="31" max="16384" width="9.140625" style="127"/>
  </cols>
  <sheetData>
    <row r="1" spans="1:29" ht="18.75" x14ac:dyDescent="0.25">
      <c r="AC1" s="128" t="s">
        <v>67</v>
      </c>
    </row>
    <row r="2" spans="1:29" ht="18.75" x14ac:dyDescent="0.3">
      <c r="C2" s="129"/>
      <c r="D2" s="129"/>
      <c r="E2" s="129"/>
      <c r="F2" s="129"/>
      <c r="G2" s="129"/>
      <c r="AC2" s="130" t="s">
        <v>9</v>
      </c>
    </row>
    <row r="3" spans="1:29" ht="18.75" x14ac:dyDescent="0.3">
      <c r="C3" s="129"/>
      <c r="D3" s="131"/>
      <c r="E3" s="129"/>
      <c r="AC3" s="130" t="s">
        <v>66</v>
      </c>
    </row>
    <row r="4" spans="1:29" ht="18.75" customHeight="1" x14ac:dyDescent="0.25">
      <c r="A4" s="443" t="str">
        <f>'1. паспорт местоположение'!A5:C5</f>
        <v>Год раскрытия информации: 2025 год</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row>
    <row r="5" spans="1:29" ht="18.75" x14ac:dyDescent="0.3">
      <c r="AC5" s="130"/>
    </row>
    <row r="6" spans="1:29" ht="18.75" x14ac:dyDescent="0.25">
      <c r="A6" s="444" t="s">
        <v>8</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row>
    <row r="7" spans="1:29" ht="18.75" x14ac:dyDescent="0.25">
      <c r="A7" s="132"/>
      <c r="B7" s="132"/>
      <c r="C7" s="132"/>
      <c r="D7" s="132"/>
      <c r="E7" s="132"/>
      <c r="F7" s="132"/>
      <c r="G7" s="132"/>
      <c r="H7" s="133"/>
      <c r="I7" s="133"/>
      <c r="J7" s="133"/>
      <c r="K7" s="133"/>
      <c r="L7" s="133"/>
      <c r="M7" s="133"/>
      <c r="N7" s="133"/>
      <c r="O7" s="133"/>
      <c r="P7" s="133"/>
      <c r="Q7" s="133"/>
      <c r="R7" s="133"/>
      <c r="S7" s="133"/>
      <c r="T7" s="133"/>
      <c r="U7" s="133"/>
      <c r="V7" s="133"/>
      <c r="W7" s="133"/>
      <c r="X7" s="133"/>
      <c r="Y7" s="133"/>
      <c r="Z7" s="133"/>
      <c r="AA7" s="133"/>
      <c r="AB7" s="133"/>
      <c r="AC7" s="133"/>
    </row>
    <row r="8" spans="1:29" ht="18.75" x14ac:dyDescent="0.25">
      <c r="A8" s="430" t="str">
        <f>'1. паспорт местоположение'!A9:C9</f>
        <v>АО "Оренбургкоммунэлектросеть"</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1" t="s">
        <v>7</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row>
    <row r="10" spans="1:29" ht="18.75" x14ac:dyDescent="0.25">
      <c r="A10" s="132"/>
      <c r="B10" s="132"/>
      <c r="C10" s="132"/>
      <c r="D10" s="132"/>
      <c r="E10" s="132"/>
      <c r="F10" s="132"/>
      <c r="G10" s="132"/>
      <c r="H10" s="133"/>
      <c r="I10" s="133"/>
      <c r="J10" s="133"/>
      <c r="K10" s="133"/>
      <c r="L10" s="133"/>
      <c r="M10" s="133"/>
      <c r="N10" s="133"/>
      <c r="O10" s="133"/>
      <c r="P10" s="133"/>
      <c r="Q10" s="133"/>
      <c r="R10" s="133"/>
      <c r="S10" s="133"/>
      <c r="T10" s="133"/>
      <c r="U10" s="133"/>
      <c r="V10" s="133"/>
      <c r="W10" s="133"/>
      <c r="X10" s="133"/>
      <c r="Y10" s="133"/>
      <c r="Z10" s="133"/>
      <c r="AA10" s="133"/>
      <c r="AB10" s="133"/>
      <c r="AC10" s="133"/>
    </row>
    <row r="11" spans="1:29" ht="18.75" x14ac:dyDescent="0.25">
      <c r="A11" s="444" t="str">
        <f>'1. паспорт местоположение'!A12:C12</f>
        <v>О_ИП00028</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c r="AB11" s="444"/>
      <c r="AC11" s="444"/>
    </row>
    <row r="12" spans="1:29" x14ac:dyDescent="0.25">
      <c r="A12" s="431" t="s">
        <v>6</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row>
    <row r="13" spans="1:29" ht="16.5" customHeight="1" x14ac:dyDescent="0.3">
      <c r="A13" s="102"/>
      <c r="B13" s="102"/>
      <c r="C13" s="102"/>
      <c r="D13" s="102"/>
      <c r="E13" s="102"/>
      <c r="F13" s="102"/>
      <c r="G13" s="102"/>
      <c r="H13" s="134"/>
      <c r="I13" s="134"/>
      <c r="J13" s="134"/>
      <c r="K13" s="134"/>
      <c r="L13" s="134"/>
      <c r="M13" s="134"/>
      <c r="N13" s="134"/>
      <c r="O13" s="134"/>
      <c r="P13" s="134"/>
      <c r="Q13" s="134"/>
      <c r="R13" s="134"/>
      <c r="S13" s="134"/>
      <c r="T13" s="134"/>
      <c r="U13" s="134"/>
      <c r="V13" s="134"/>
      <c r="W13" s="134"/>
      <c r="X13" s="134"/>
      <c r="Y13" s="134"/>
      <c r="Z13" s="134"/>
      <c r="AA13" s="134"/>
      <c r="AB13" s="134"/>
      <c r="AC13" s="134"/>
    </row>
    <row r="14" spans="1:29" ht="18.75" x14ac:dyDescent="0.25">
      <c r="A14" s="430" t="str">
        <f>'1. паспорт местоположение'!A15:C15</f>
        <v>Реконструкция распределительных сетей ВЛ-10 кВ, ВЛ-0,4 кВ, ТП(РП)-10/0,4 кВ, р.ц. Плешаново</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1" t="s">
        <v>5</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row>
    <row r="17" spans="1:33" x14ac:dyDescent="0.25">
      <c r="A17" s="131"/>
      <c r="B17" s="131"/>
      <c r="C17" s="131"/>
      <c r="D17" s="131"/>
      <c r="E17" s="131"/>
      <c r="O17" s="252"/>
      <c r="S17" s="129"/>
    </row>
    <row r="18" spans="1:33" x14ac:dyDescent="0.25">
      <c r="A18" s="433" t="s">
        <v>438</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19" spans="1:33" x14ac:dyDescent="0.25">
      <c r="A19" s="129"/>
      <c r="B19" s="129"/>
      <c r="C19" s="129"/>
      <c r="D19" s="129"/>
      <c r="E19" s="129"/>
      <c r="F19" s="129"/>
      <c r="G19" s="129"/>
      <c r="H19" s="129"/>
      <c r="I19" s="129"/>
      <c r="J19" s="129"/>
      <c r="K19" s="129"/>
      <c r="L19" s="129"/>
      <c r="M19" s="129"/>
      <c r="N19" s="129"/>
      <c r="O19" s="129"/>
      <c r="P19" s="129"/>
      <c r="S19" s="129"/>
      <c r="T19" s="129"/>
      <c r="AB19" s="129"/>
      <c r="AC19" s="129"/>
    </row>
    <row r="20" spans="1:33" ht="33" customHeight="1" x14ac:dyDescent="0.25">
      <c r="A20" s="419" t="s">
        <v>186</v>
      </c>
      <c r="B20" s="419" t="s">
        <v>185</v>
      </c>
      <c r="C20" s="419" t="s">
        <v>184</v>
      </c>
      <c r="D20" s="419"/>
      <c r="E20" s="425" t="s">
        <v>183</v>
      </c>
      <c r="F20" s="425"/>
      <c r="G20" s="445" t="s">
        <v>569</v>
      </c>
      <c r="H20" s="438" t="s">
        <v>561</v>
      </c>
      <c r="I20" s="439"/>
      <c r="J20" s="439"/>
      <c r="K20" s="439"/>
      <c r="L20" s="438" t="s">
        <v>562</v>
      </c>
      <c r="M20" s="439"/>
      <c r="N20" s="439"/>
      <c r="O20" s="439"/>
      <c r="P20" s="438" t="s">
        <v>563</v>
      </c>
      <c r="Q20" s="439"/>
      <c r="R20" s="439"/>
      <c r="S20" s="439"/>
      <c r="T20" s="438" t="s">
        <v>564</v>
      </c>
      <c r="U20" s="439"/>
      <c r="V20" s="439"/>
      <c r="W20" s="439"/>
      <c r="X20" s="438" t="s">
        <v>570</v>
      </c>
      <c r="Y20" s="439"/>
      <c r="Z20" s="439"/>
      <c r="AA20" s="439"/>
      <c r="AB20" s="434" t="s">
        <v>182</v>
      </c>
      <c r="AC20" s="435"/>
      <c r="AD20" s="135"/>
      <c r="AE20" s="135"/>
      <c r="AF20" s="135"/>
    </row>
    <row r="21" spans="1:33" ht="54" customHeight="1" x14ac:dyDescent="0.25">
      <c r="A21" s="419"/>
      <c r="B21" s="419"/>
      <c r="C21" s="419"/>
      <c r="D21" s="419"/>
      <c r="E21" s="425"/>
      <c r="F21" s="425"/>
      <c r="G21" s="446"/>
      <c r="H21" s="419" t="s">
        <v>1</v>
      </c>
      <c r="I21" s="419"/>
      <c r="J21" s="419" t="s">
        <v>181</v>
      </c>
      <c r="K21" s="419"/>
      <c r="L21" s="419" t="s">
        <v>1</v>
      </c>
      <c r="M21" s="419"/>
      <c r="N21" s="419" t="s">
        <v>181</v>
      </c>
      <c r="O21" s="419"/>
      <c r="P21" s="419" t="s">
        <v>1</v>
      </c>
      <c r="Q21" s="419"/>
      <c r="R21" s="419" t="s">
        <v>181</v>
      </c>
      <c r="S21" s="419"/>
      <c r="T21" s="419" t="s">
        <v>1</v>
      </c>
      <c r="U21" s="419"/>
      <c r="V21" s="419" t="s">
        <v>181</v>
      </c>
      <c r="W21" s="419"/>
      <c r="X21" s="419" t="s">
        <v>1</v>
      </c>
      <c r="Y21" s="419"/>
      <c r="Z21" s="419" t="s">
        <v>181</v>
      </c>
      <c r="AA21" s="419"/>
      <c r="AB21" s="436"/>
      <c r="AC21" s="437"/>
    </row>
    <row r="22" spans="1:33" ht="81" customHeight="1" x14ac:dyDescent="0.25">
      <c r="A22" s="419"/>
      <c r="B22" s="419"/>
      <c r="C22" s="175" t="s">
        <v>1</v>
      </c>
      <c r="D22" s="175" t="s">
        <v>181</v>
      </c>
      <c r="E22" s="136" t="s">
        <v>568</v>
      </c>
      <c r="F22" s="136" t="s">
        <v>567</v>
      </c>
      <c r="G22" s="426"/>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175">
        <v>3</v>
      </c>
      <c r="D23" s="175">
        <v>4</v>
      </c>
      <c r="E23" s="175">
        <v>5</v>
      </c>
      <c r="F23" s="175">
        <v>6</v>
      </c>
      <c r="G23" s="175">
        <v>7</v>
      </c>
      <c r="H23" s="175">
        <v>8</v>
      </c>
      <c r="I23" s="175">
        <v>9</v>
      </c>
      <c r="J23" s="175">
        <v>10</v>
      </c>
      <c r="K23" s="175">
        <v>11</v>
      </c>
      <c r="L23" s="175">
        <v>12</v>
      </c>
      <c r="M23" s="175">
        <v>13</v>
      </c>
      <c r="N23" s="175">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0" customFormat="1" ht="47.25" customHeight="1" x14ac:dyDescent="0.25">
      <c r="A24" s="137">
        <v>1</v>
      </c>
      <c r="B24" s="138" t="s">
        <v>180</v>
      </c>
      <c r="C24" s="110">
        <f>SUM(C25:C29)</f>
        <v>4.8503213363904001</v>
      </c>
      <c r="D24" s="110">
        <f>SUM(D25:D29)</f>
        <v>10.749216767999998</v>
      </c>
      <c r="E24" s="110">
        <f>SUM(E25:E29)</f>
        <v>0</v>
      </c>
      <c r="F24" s="110">
        <f t="shared" ref="F24:G24" si="0">SUM(F25:F29)</f>
        <v>0</v>
      </c>
      <c r="G24" s="110">
        <f t="shared" si="0"/>
        <v>0</v>
      </c>
      <c r="H24" s="139">
        <f>SUM(H25:H29)</f>
        <v>0</v>
      </c>
      <c r="I24" s="139">
        <f t="shared" ref="I24:K24" si="1">SUM(I25:I29)</f>
        <v>0</v>
      </c>
      <c r="J24" s="110">
        <f t="shared" si="1"/>
        <v>0</v>
      </c>
      <c r="K24" s="110">
        <f t="shared" si="1"/>
        <v>0</v>
      </c>
      <c r="L24" s="110">
        <f>SUM(L25:L29)</f>
        <v>4.8503213363904001</v>
      </c>
      <c r="M24" s="139">
        <f>SUM(M25:M29)</f>
        <v>0</v>
      </c>
      <c r="N24" s="110">
        <f t="shared" ref="N24:O24" si="2">SUM(N25:N29)</f>
        <v>10.749216767999998</v>
      </c>
      <c r="O24" s="110">
        <f t="shared" si="2"/>
        <v>0</v>
      </c>
      <c r="P24" s="139">
        <f>SUM(P25:P29)</f>
        <v>0</v>
      </c>
      <c r="Q24" s="139">
        <f>SUM(Q25:Q29)</f>
        <v>0</v>
      </c>
      <c r="R24" s="110">
        <f t="shared" ref="R24:S24" si="3">SUM(R25:R29)</f>
        <v>0</v>
      </c>
      <c r="S24" s="110">
        <f t="shared" si="3"/>
        <v>0</v>
      </c>
      <c r="T24" s="139">
        <f t="shared" ref="T24:V24" si="4">SUM(T25:T29)</f>
        <v>0</v>
      </c>
      <c r="U24" s="139">
        <f t="shared" si="4"/>
        <v>0</v>
      </c>
      <c r="V24" s="110">
        <f t="shared" si="4"/>
        <v>0</v>
      </c>
      <c r="W24" s="110">
        <f>SUM(W25:W29)</f>
        <v>0</v>
      </c>
      <c r="X24" s="139">
        <f>SUM(X25:X29)</f>
        <v>0</v>
      </c>
      <c r="Y24" s="139">
        <f>SUM(Y25:Y29)</f>
        <v>0</v>
      </c>
      <c r="Z24" s="110" t="s">
        <v>477</v>
      </c>
      <c r="AA24" s="110" t="s">
        <v>477</v>
      </c>
      <c r="AB24" s="110">
        <f>SUM(H24,L24,P24,T24)</f>
        <v>4.8503213363904001</v>
      </c>
      <c r="AC24" s="110">
        <f>SUM(J24,N24,R24,V24,X24)</f>
        <v>10.749216767999998</v>
      </c>
      <c r="AE24" s="141"/>
    </row>
    <row r="25" spans="1:33" ht="24" customHeight="1" x14ac:dyDescent="0.25">
      <c r="A25" s="142" t="s">
        <v>179</v>
      </c>
      <c r="B25" s="143" t="s">
        <v>178</v>
      </c>
      <c r="C25" s="112">
        <v>0</v>
      </c>
      <c r="D25" s="110">
        <v>0</v>
      </c>
      <c r="E25" s="112">
        <f>F25+G25</f>
        <v>0</v>
      </c>
      <c r="F25" s="112">
        <f>AC25</f>
        <v>0</v>
      </c>
      <c r="G25" s="112"/>
      <c r="H25" s="110"/>
      <c r="I25" s="110"/>
      <c r="J25" s="110"/>
      <c r="K25" s="110"/>
      <c r="L25" s="269"/>
      <c r="M25" s="269"/>
      <c r="N25" s="269"/>
      <c r="O25" s="269"/>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29"/>
      <c r="AE25" s="129"/>
      <c r="AF25" s="129"/>
      <c r="AG25" s="129"/>
    </row>
    <row r="26" spans="1:33" x14ac:dyDescent="0.25">
      <c r="A26" s="142" t="s">
        <v>177</v>
      </c>
      <c r="B26" s="143" t="s">
        <v>176</v>
      </c>
      <c r="C26" s="112">
        <v>0</v>
      </c>
      <c r="D26" s="110">
        <v>0</v>
      </c>
      <c r="E26" s="112">
        <f t="shared" ref="E26:E29" si="7">F26+G26</f>
        <v>0</v>
      </c>
      <c r="F26" s="112">
        <f t="shared" ref="F26:F29" si="8">AC26</f>
        <v>0</v>
      </c>
      <c r="G26" s="112"/>
      <c r="H26" s="112"/>
      <c r="I26" s="112"/>
      <c r="J26" s="110"/>
      <c r="K26" s="110"/>
      <c r="L26" s="270"/>
      <c r="M26" s="270"/>
      <c r="N26" s="269"/>
      <c r="O26" s="269"/>
      <c r="P26" s="112"/>
      <c r="Q26" s="112"/>
      <c r="R26" s="110"/>
      <c r="S26" s="110"/>
      <c r="T26" s="112"/>
      <c r="U26" s="112"/>
      <c r="V26" s="110"/>
      <c r="W26" s="110"/>
      <c r="X26" s="112"/>
      <c r="Y26" s="112"/>
      <c r="Z26" s="110" t="s">
        <v>477</v>
      </c>
      <c r="AA26" s="110" t="s">
        <v>477</v>
      </c>
      <c r="AB26" s="110">
        <f t="shared" si="5"/>
        <v>0</v>
      </c>
      <c r="AC26" s="110">
        <f t="shared" si="6"/>
        <v>0</v>
      </c>
    </row>
    <row r="27" spans="1:33" ht="31.5" x14ac:dyDescent="0.25">
      <c r="A27" s="142" t="s">
        <v>175</v>
      </c>
      <c r="B27" s="143" t="s">
        <v>377</v>
      </c>
      <c r="C27" s="112">
        <f>L27</f>
        <v>4.8503213363904001</v>
      </c>
      <c r="D27" s="112">
        <f>N27</f>
        <v>10.749216767999998</v>
      </c>
      <c r="E27" s="112" t="s">
        <v>579</v>
      </c>
      <c r="F27" s="112" t="s">
        <v>579</v>
      </c>
      <c r="G27" s="112"/>
      <c r="H27" s="112"/>
      <c r="I27" s="112"/>
      <c r="J27" s="110"/>
      <c r="K27" s="110"/>
      <c r="L27" s="270">
        <f>4.041934446992*1.2</f>
        <v>4.8503213363904001</v>
      </c>
      <c r="M27" s="270"/>
      <c r="N27" s="271">
        <f>8.95768064*1.2</f>
        <v>10.749216767999998</v>
      </c>
      <c r="O27" s="269"/>
      <c r="P27" s="112"/>
      <c r="Q27" s="112"/>
      <c r="R27" s="112"/>
      <c r="S27" s="110"/>
      <c r="T27" s="112"/>
      <c r="U27" s="112"/>
      <c r="V27" s="110"/>
      <c r="W27" s="110"/>
      <c r="X27" s="112"/>
      <c r="Y27" s="112"/>
      <c r="Z27" s="110" t="s">
        <v>477</v>
      </c>
      <c r="AA27" s="110" t="s">
        <v>477</v>
      </c>
      <c r="AB27" s="110">
        <f t="shared" si="5"/>
        <v>4.8503213363904001</v>
      </c>
      <c r="AC27" s="110">
        <f>SUM(J27,N27,R27,V27,X27)</f>
        <v>10.749216767999998</v>
      </c>
    </row>
    <row r="28" spans="1:33" x14ac:dyDescent="0.25">
      <c r="A28" s="142" t="s">
        <v>174</v>
      </c>
      <c r="B28" s="143" t="s">
        <v>173</v>
      </c>
      <c r="C28" s="112">
        <v>0</v>
      </c>
      <c r="D28" s="110">
        <v>0</v>
      </c>
      <c r="E28" s="112">
        <f t="shared" si="7"/>
        <v>0</v>
      </c>
      <c r="F28" s="112">
        <f t="shared" si="8"/>
        <v>0</v>
      </c>
      <c r="G28" s="112"/>
      <c r="H28" s="112"/>
      <c r="I28" s="112"/>
      <c r="J28" s="110"/>
      <c r="K28" s="110"/>
      <c r="L28" s="270"/>
      <c r="M28" s="270"/>
      <c r="N28" s="269"/>
      <c r="O28" s="269"/>
      <c r="P28" s="112"/>
      <c r="Q28" s="112"/>
      <c r="R28" s="110"/>
      <c r="S28" s="110"/>
      <c r="T28" s="112"/>
      <c r="U28" s="112"/>
      <c r="V28" s="110"/>
      <c r="W28" s="110"/>
      <c r="X28" s="112"/>
      <c r="Y28" s="112"/>
      <c r="Z28" s="110" t="s">
        <v>477</v>
      </c>
      <c r="AA28" s="110" t="s">
        <v>477</v>
      </c>
      <c r="AB28" s="110">
        <f t="shared" si="5"/>
        <v>0</v>
      </c>
      <c r="AC28" s="110">
        <f t="shared" si="6"/>
        <v>0</v>
      </c>
      <c r="AD28" s="129"/>
      <c r="AE28" s="129"/>
      <c r="AF28" s="129"/>
    </row>
    <row r="29" spans="1:33" x14ac:dyDescent="0.25">
      <c r="A29" s="142" t="s">
        <v>172</v>
      </c>
      <c r="B29" s="144" t="s">
        <v>171</v>
      </c>
      <c r="C29" s="112">
        <v>0</v>
      </c>
      <c r="D29" s="112">
        <f>E29</f>
        <v>0</v>
      </c>
      <c r="E29" s="112">
        <f t="shared" si="7"/>
        <v>0</v>
      </c>
      <c r="F29" s="112">
        <f t="shared" si="8"/>
        <v>0</v>
      </c>
      <c r="G29" s="112"/>
      <c r="H29" s="112"/>
      <c r="I29" s="112"/>
      <c r="J29" s="110"/>
      <c r="K29" s="110"/>
      <c r="L29" s="270"/>
      <c r="M29" s="270"/>
      <c r="N29" s="270"/>
      <c r="O29" s="269"/>
      <c r="P29" s="112"/>
      <c r="Q29" s="112"/>
      <c r="R29" s="110"/>
      <c r="S29" s="110"/>
      <c r="T29" s="112"/>
      <c r="U29" s="112"/>
      <c r="V29" s="110"/>
      <c r="W29" s="110"/>
      <c r="X29" s="112"/>
      <c r="Y29" s="112"/>
      <c r="Z29" s="110" t="s">
        <v>477</v>
      </c>
      <c r="AA29" s="110" t="s">
        <v>477</v>
      </c>
      <c r="AB29" s="110">
        <f t="shared" si="5"/>
        <v>0</v>
      </c>
      <c r="AC29" s="110">
        <f t="shared" si="6"/>
        <v>0</v>
      </c>
    </row>
    <row r="30" spans="1:33" s="140" customFormat="1" ht="47.25" x14ac:dyDescent="0.25">
      <c r="A30" s="137" t="s">
        <v>62</v>
      </c>
      <c r="B30" s="138" t="s">
        <v>170</v>
      </c>
      <c r="C30" s="110">
        <f>SUM(C31:C34)</f>
        <v>4.0419344469920002</v>
      </c>
      <c r="D30" s="110">
        <f>SUM(D31:D34)</f>
        <v>8.9576806399999978</v>
      </c>
      <c r="E30" s="110" t="s">
        <v>579</v>
      </c>
      <c r="F30" s="110" t="s">
        <v>579</v>
      </c>
      <c r="G30" s="110">
        <f>SUM(G31:G34)</f>
        <v>0</v>
      </c>
      <c r="H30" s="110">
        <f t="shared" ref="H30" si="9">SUM(H31:H34)</f>
        <v>0</v>
      </c>
      <c r="I30" s="110">
        <f>SUM(I31:I34)</f>
        <v>0</v>
      </c>
      <c r="J30" s="110">
        <f t="shared" ref="J30:K30" si="10">SUM(J31:J34)</f>
        <v>0</v>
      </c>
      <c r="K30" s="110">
        <f t="shared" si="10"/>
        <v>0</v>
      </c>
      <c r="L30" s="269">
        <f>L27/1.2</f>
        <v>4.0419344469920002</v>
      </c>
      <c r="M30" s="269">
        <f t="shared" ref="M30:V30" si="11">SUM(M31:M34)</f>
        <v>0</v>
      </c>
      <c r="N30" s="269">
        <f>N27/1.2</f>
        <v>8.9576806399999995</v>
      </c>
      <c r="O30" s="269">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4.0419344469920002</v>
      </c>
      <c r="AC30" s="110">
        <f t="shared" si="6"/>
        <v>8.9576806399999995</v>
      </c>
      <c r="AE30" s="141"/>
    </row>
    <row r="31" spans="1:33" x14ac:dyDescent="0.25">
      <c r="A31" s="137" t="s">
        <v>169</v>
      </c>
      <c r="B31" s="143" t="s">
        <v>168</v>
      </c>
      <c r="C31" s="112" t="str">
        <f>L31</f>
        <v>-</v>
      </c>
      <c r="D31" s="112" t="str">
        <f>N31</f>
        <v>-</v>
      </c>
      <c r="E31" s="112">
        <f t="shared" ref="E31" si="13">F31+G31</f>
        <v>0</v>
      </c>
      <c r="F31" s="112">
        <f t="shared" ref="F31" si="14">AC31</f>
        <v>0</v>
      </c>
      <c r="G31" s="145"/>
      <c r="H31" s="112"/>
      <c r="I31" s="112"/>
      <c r="J31" s="112"/>
      <c r="K31" s="110"/>
      <c r="L31" s="272" t="s">
        <v>579</v>
      </c>
      <c r="M31" s="270"/>
      <c r="N31" s="280" t="s">
        <v>579</v>
      </c>
      <c r="O31" s="269"/>
      <c r="P31" s="112"/>
      <c r="Q31" s="112"/>
      <c r="R31" s="110"/>
      <c r="S31" s="110"/>
      <c r="T31" s="112"/>
      <c r="U31" s="112"/>
      <c r="V31" s="110"/>
      <c r="W31" s="110"/>
      <c r="X31" s="112"/>
      <c r="Y31" s="112"/>
      <c r="Z31" s="110" t="s">
        <v>477</v>
      </c>
      <c r="AA31" s="110" t="s">
        <v>477</v>
      </c>
      <c r="AB31" s="110">
        <f t="shared" si="5"/>
        <v>0</v>
      </c>
      <c r="AC31" s="110">
        <f t="shared" si="6"/>
        <v>0</v>
      </c>
      <c r="AD31" s="129"/>
      <c r="AE31" s="129"/>
      <c r="AF31" s="129"/>
      <c r="AG31" s="129"/>
    </row>
    <row r="32" spans="1:33" ht="31.5" x14ac:dyDescent="0.25">
      <c r="A32" s="137" t="s">
        <v>167</v>
      </c>
      <c r="B32" s="143" t="s">
        <v>166</v>
      </c>
      <c r="C32" s="112">
        <f t="shared" ref="C32:C34" si="15">L32</f>
        <v>2.8293541128944</v>
      </c>
      <c r="D32" s="112">
        <f t="shared" ref="D32:D34" si="16">N32</f>
        <v>8.362003240540119</v>
      </c>
      <c r="E32" s="112" t="s">
        <v>579</v>
      </c>
      <c r="F32" s="112" t="s">
        <v>579</v>
      </c>
      <c r="G32" s="145"/>
      <c r="H32" s="112"/>
      <c r="I32" s="112"/>
      <c r="J32" s="110"/>
      <c r="K32" s="110"/>
      <c r="L32" s="273">
        <f>2.8293541128944</f>
        <v>2.8293541128944</v>
      </c>
      <c r="M32" s="270"/>
      <c r="N32" s="280">
        <f>8362.00324054012/1000</f>
        <v>8.362003240540119</v>
      </c>
      <c r="O32" s="269"/>
      <c r="P32" s="112"/>
      <c r="Q32" s="112"/>
      <c r="R32" s="110"/>
      <c r="S32" s="110"/>
      <c r="T32" s="112"/>
      <c r="U32" s="112"/>
      <c r="V32" s="110"/>
      <c r="W32" s="110"/>
      <c r="X32" s="112"/>
      <c r="Y32" s="112"/>
      <c r="Z32" s="110" t="s">
        <v>477</v>
      </c>
      <c r="AA32" s="110" t="s">
        <v>477</v>
      </c>
      <c r="AB32" s="110">
        <f t="shared" si="5"/>
        <v>2.8293541128944</v>
      </c>
      <c r="AC32" s="110">
        <f t="shared" si="6"/>
        <v>8.362003240540119</v>
      </c>
      <c r="AE32" s="129"/>
    </row>
    <row r="33" spans="1:32" x14ac:dyDescent="0.25">
      <c r="A33" s="137" t="s">
        <v>165</v>
      </c>
      <c r="B33" s="143" t="s">
        <v>164</v>
      </c>
      <c r="C33" s="112">
        <f t="shared" si="15"/>
        <v>1.2125803340976</v>
      </c>
      <c r="D33" s="112">
        <f t="shared" si="16"/>
        <v>0</v>
      </c>
      <c r="E33" s="112" t="s">
        <v>579</v>
      </c>
      <c r="F33" s="112" t="s">
        <v>579</v>
      </c>
      <c r="G33" s="112"/>
      <c r="H33" s="146"/>
      <c r="I33" s="112"/>
      <c r="J33" s="110"/>
      <c r="K33" s="110"/>
      <c r="L33" s="273">
        <f>1.2125803340976</f>
        <v>1.2125803340976</v>
      </c>
      <c r="M33" s="270"/>
      <c r="N33" s="280"/>
      <c r="O33" s="269"/>
      <c r="P33" s="112"/>
      <c r="Q33" s="112"/>
      <c r="R33" s="110"/>
      <c r="S33" s="110"/>
      <c r="T33" s="112"/>
      <c r="U33" s="112"/>
      <c r="V33" s="110"/>
      <c r="W33" s="110"/>
      <c r="X33" s="146"/>
      <c r="Y33" s="112"/>
      <c r="Z33" s="110" t="s">
        <v>477</v>
      </c>
      <c r="AA33" s="110" t="s">
        <v>477</v>
      </c>
      <c r="AB33" s="110">
        <f t="shared" si="5"/>
        <v>1.2125803340976</v>
      </c>
      <c r="AC33" s="110">
        <f t="shared" si="6"/>
        <v>0</v>
      </c>
      <c r="AE33" s="129"/>
    </row>
    <row r="34" spans="1:32" x14ac:dyDescent="0.25">
      <c r="A34" s="137" t="s">
        <v>163</v>
      </c>
      <c r="B34" s="143" t="s">
        <v>162</v>
      </c>
      <c r="C34" s="112">
        <f t="shared" si="15"/>
        <v>0</v>
      </c>
      <c r="D34" s="112">
        <f t="shared" si="16"/>
        <v>0.59567739945987896</v>
      </c>
      <c r="E34" s="112" t="s">
        <v>579</v>
      </c>
      <c r="F34" s="112" t="s">
        <v>579</v>
      </c>
      <c r="G34" s="145"/>
      <c r="H34" s="112"/>
      <c r="I34" s="112"/>
      <c r="J34" s="110"/>
      <c r="K34" s="110"/>
      <c r="L34" s="272"/>
      <c r="M34" s="270"/>
      <c r="N34" s="280">
        <f>595.677399459879/1000</f>
        <v>0.59567739945987896</v>
      </c>
      <c r="O34" s="269"/>
      <c r="P34" s="112"/>
      <c r="Q34" s="112"/>
      <c r="R34" s="110"/>
      <c r="S34" s="110"/>
      <c r="T34" s="112"/>
      <c r="U34" s="112"/>
      <c r="V34" s="110"/>
      <c r="W34" s="110"/>
      <c r="X34" s="112"/>
      <c r="Y34" s="112"/>
      <c r="Z34" s="110" t="s">
        <v>477</v>
      </c>
      <c r="AA34" s="110" t="s">
        <v>477</v>
      </c>
      <c r="AB34" s="110">
        <f t="shared" si="5"/>
        <v>0</v>
      </c>
      <c r="AC34" s="110">
        <f t="shared" si="6"/>
        <v>0.59567739945987896</v>
      </c>
      <c r="AD34" s="129"/>
      <c r="AE34" s="129"/>
      <c r="AF34" s="129"/>
    </row>
    <row r="35" spans="1:32" ht="31.5" x14ac:dyDescent="0.25">
      <c r="A35" s="137" t="s">
        <v>61</v>
      </c>
      <c r="B35" s="138" t="s">
        <v>161</v>
      </c>
      <c r="C35" s="112"/>
      <c r="D35" s="112"/>
      <c r="E35" s="112"/>
      <c r="F35" s="112"/>
      <c r="G35" s="145"/>
      <c r="H35" s="112"/>
      <c r="I35" s="112"/>
      <c r="J35" s="110"/>
      <c r="K35" s="110"/>
      <c r="L35" s="270"/>
      <c r="M35" s="270"/>
      <c r="N35" s="269"/>
      <c r="O35" s="269"/>
      <c r="P35" s="112"/>
      <c r="Q35" s="112"/>
      <c r="R35" s="110"/>
      <c r="S35" s="110"/>
      <c r="T35" s="112"/>
      <c r="U35" s="112"/>
      <c r="V35" s="110"/>
      <c r="W35" s="110"/>
      <c r="X35" s="112"/>
      <c r="Y35" s="112"/>
      <c r="Z35" s="110" t="s">
        <v>477</v>
      </c>
      <c r="AA35" s="110" t="s">
        <v>477</v>
      </c>
      <c r="AB35" s="110">
        <f t="shared" si="5"/>
        <v>0</v>
      </c>
      <c r="AC35" s="110">
        <f t="shared" si="6"/>
        <v>0</v>
      </c>
    </row>
    <row r="36" spans="1:32" ht="31.5" x14ac:dyDescent="0.25">
      <c r="A36" s="142" t="s">
        <v>160</v>
      </c>
      <c r="B36" s="147" t="s">
        <v>159</v>
      </c>
      <c r="C36" s="112">
        <f>AB36</f>
        <v>0</v>
      </c>
      <c r="D36" s="112"/>
      <c r="E36" s="112"/>
      <c r="F36" s="112"/>
      <c r="G36" s="145"/>
      <c r="H36" s="112"/>
      <c r="I36" s="112"/>
      <c r="J36" s="110"/>
      <c r="K36" s="110"/>
      <c r="L36" s="270"/>
      <c r="M36" s="270"/>
      <c r="N36" s="269"/>
      <c r="O36" s="269"/>
      <c r="P36" s="112"/>
      <c r="Q36" s="112"/>
      <c r="R36" s="110"/>
      <c r="S36" s="110"/>
      <c r="T36" s="112"/>
      <c r="U36" s="112"/>
      <c r="V36" s="110"/>
      <c r="W36" s="110"/>
      <c r="X36" s="112"/>
      <c r="Y36" s="112"/>
      <c r="Z36" s="110" t="s">
        <v>477</v>
      </c>
      <c r="AA36" s="110" t="s">
        <v>477</v>
      </c>
      <c r="AB36" s="110">
        <f t="shared" si="5"/>
        <v>0</v>
      </c>
      <c r="AC36" s="110">
        <f t="shared" si="6"/>
        <v>0</v>
      </c>
    </row>
    <row r="37" spans="1:32" x14ac:dyDescent="0.25">
      <c r="A37" s="142" t="s">
        <v>158</v>
      </c>
      <c r="B37" s="147" t="s">
        <v>148</v>
      </c>
      <c r="C37" s="112">
        <f t="shared" ref="C37:C41" si="17">AB37</f>
        <v>0</v>
      </c>
      <c r="D37" s="112">
        <f>N37</f>
        <v>0</v>
      </c>
      <c r="E37" s="112"/>
      <c r="F37" s="112"/>
      <c r="G37" s="145"/>
      <c r="H37" s="112"/>
      <c r="I37" s="112"/>
      <c r="J37" s="110"/>
      <c r="K37" s="110"/>
      <c r="L37" s="270"/>
      <c r="M37" s="270"/>
      <c r="N37" s="270"/>
      <c r="O37" s="269"/>
      <c r="P37" s="112"/>
      <c r="Q37" s="112"/>
      <c r="R37" s="110"/>
      <c r="S37" s="110"/>
      <c r="T37" s="112"/>
      <c r="U37" s="112"/>
      <c r="V37" s="110"/>
      <c r="W37" s="110"/>
      <c r="X37" s="112"/>
      <c r="Y37" s="112"/>
      <c r="Z37" s="110" t="s">
        <v>477</v>
      </c>
      <c r="AA37" s="110" t="s">
        <v>477</v>
      </c>
      <c r="AB37" s="110">
        <f t="shared" si="5"/>
        <v>0</v>
      </c>
      <c r="AC37" s="110">
        <f t="shared" si="6"/>
        <v>0</v>
      </c>
    </row>
    <row r="38" spans="1:32" x14ac:dyDescent="0.25">
      <c r="A38" s="142" t="s">
        <v>157</v>
      </c>
      <c r="B38" s="147" t="s">
        <v>146</v>
      </c>
      <c r="C38" s="112">
        <f t="shared" si="17"/>
        <v>0</v>
      </c>
      <c r="D38" s="112"/>
      <c r="E38" s="112"/>
      <c r="F38" s="112"/>
      <c r="G38" s="145"/>
      <c r="H38" s="112"/>
      <c r="I38" s="112"/>
      <c r="J38" s="110"/>
      <c r="K38" s="110"/>
      <c r="L38" s="270"/>
      <c r="M38" s="270"/>
      <c r="N38" s="269"/>
      <c r="O38" s="269"/>
      <c r="P38" s="112"/>
      <c r="Q38" s="112"/>
      <c r="R38" s="110"/>
      <c r="S38" s="110"/>
      <c r="T38" s="112"/>
      <c r="U38" s="112"/>
      <c r="V38" s="110"/>
      <c r="W38" s="110"/>
      <c r="X38" s="112"/>
      <c r="Y38" s="112"/>
      <c r="Z38" s="110" t="s">
        <v>477</v>
      </c>
      <c r="AA38" s="110" t="s">
        <v>477</v>
      </c>
      <c r="AB38" s="110">
        <f t="shared" si="5"/>
        <v>0</v>
      </c>
      <c r="AC38" s="110">
        <f t="shared" si="6"/>
        <v>0</v>
      </c>
    </row>
    <row r="39" spans="1:32" ht="31.5" x14ac:dyDescent="0.25">
      <c r="A39" s="142" t="s">
        <v>156</v>
      </c>
      <c r="B39" s="143" t="s">
        <v>144</v>
      </c>
      <c r="C39" s="112">
        <f>AB39</f>
        <v>2.3919999999999999</v>
      </c>
      <c r="D39" s="112">
        <f>N39</f>
        <v>4.3520000000000003</v>
      </c>
      <c r="E39" s="112"/>
      <c r="F39" s="112"/>
      <c r="G39" s="145"/>
      <c r="H39" s="112"/>
      <c r="I39" s="112"/>
      <c r="J39" s="110"/>
      <c r="K39" s="110"/>
      <c r="L39" s="270">
        <v>2.3919999999999999</v>
      </c>
      <c r="M39" s="270"/>
      <c r="N39" s="270">
        <v>4.3520000000000003</v>
      </c>
      <c r="O39" s="269"/>
      <c r="P39" s="112"/>
      <c r="Q39" s="112"/>
      <c r="R39" s="110"/>
      <c r="S39" s="110"/>
      <c r="T39" s="112"/>
      <c r="U39" s="112"/>
      <c r="V39" s="110"/>
      <c r="W39" s="110"/>
      <c r="X39" s="112"/>
      <c r="Y39" s="112"/>
      <c r="Z39" s="110" t="s">
        <v>477</v>
      </c>
      <c r="AA39" s="110" t="s">
        <v>477</v>
      </c>
      <c r="AB39" s="110">
        <f t="shared" si="5"/>
        <v>2.3919999999999999</v>
      </c>
      <c r="AC39" s="110">
        <f t="shared" si="6"/>
        <v>4.3520000000000003</v>
      </c>
    </row>
    <row r="40" spans="1:32" ht="31.5" x14ac:dyDescent="0.25">
      <c r="A40" s="142" t="s">
        <v>155</v>
      </c>
      <c r="B40" s="143" t="s">
        <v>142</v>
      </c>
      <c r="C40" s="112">
        <f t="shared" si="17"/>
        <v>0</v>
      </c>
      <c r="D40" s="112">
        <f t="shared" ref="D40:D51" si="18">N40</f>
        <v>0</v>
      </c>
      <c r="E40" s="112"/>
      <c r="F40" s="112"/>
      <c r="G40" s="145"/>
      <c r="H40" s="112"/>
      <c r="I40" s="112"/>
      <c r="J40" s="110"/>
      <c r="K40" s="110"/>
      <c r="L40" s="270"/>
      <c r="M40" s="270"/>
      <c r="N40" s="270">
        <v>0</v>
      </c>
      <c r="O40" s="269"/>
      <c r="P40" s="112"/>
      <c r="Q40" s="112"/>
      <c r="R40" s="110"/>
      <c r="S40" s="110"/>
      <c r="T40" s="112"/>
      <c r="U40" s="112"/>
      <c r="V40" s="110"/>
      <c r="W40" s="110"/>
      <c r="X40" s="112"/>
      <c r="Y40" s="112"/>
      <c r="Z40" s="110" t="s">
        <v>477</v>
      </c>
      <c r="AA40" s="110" t="s">
        <v>477</v>
      </c>
      <c r="AB40" s="110">
        <f t="shared" si="5"/>
        <v>0</v>
      </c>
      <c r="AC40" s="110">
        <f t="shared" si="6"/>
        <v>0</v>
      </c>
    </row>
    <row r="41" spans="1:32" x14ac:dyDescent="0.25">
      <c r="A41" s="142" t="s">
        <v>154</v>
      </c>
      <c r="B41" s="143" t="s">
        <v>140</v>
      </c>
      <c r="C41" s="112">
        <f t="shared" si="17"/>
        <v>0</v>
      </c>
      <c r="D41" s="112">
        <f t="shared" si="18"/>
        <v>0</v>
      </c>
      <c r="E41" s="112"/>
      <c r="F41" s="112"/>
      <c r="G41" s="145"/>
      <c r="H41" s="112"/>
      <c r="I41" s="112"/>
      <c r="J41" s="110"/>
      <c r="K41" s="110"/>
      <c r="L41" s="270"/>
      <c r="M41" s="270"/>
      <c r="N41" s="269"/>
      <c r="O41" s="269"/>
      <c r="P41" s="112"/>
      <c r="Q41" s="112"/>
      <c r="R41" s="110"/>
      <c r="S41" s="110"/>
      <c r="T41" s="112"/>
      <c r="U41" s="112"/>
      <c r="V41" s="110"/>
      <c r="W41" s="110"/>
      <c r="X41" s="112"/>
      <c r="Y41" s="112"/>
      <c r="Z41" s="110" t="s">
        <v>477</v>
      </c>
      <c r="AA41" s="110" t="s">
        <v>477</v>
      </c>
      <c r="AB41" s="110">
        <f t="shared" si="5"/>
        <v>0</v>
      </c>
      <c r="AC41" s="110">
        <f t="shared" si="6"/>
        <v>0</v>
      </c>
    </row>
    <row r="42" spans="1:32" x14ac:dyDescent="0.25">
      <c r="A42" s="142" t="s">
        <v>153</v>
      </c>
      <c r="B42" s="147" t="s">
        <v>566</v>
      </c>
      <c r="C42" s="112">
        <f>AB42</f>
        <v>0</v>
      </c>
      <c r="D42" s="112">
        <f t="shared" si="18"/>
        <v>0</v>
      </c>
      <c r="E42" s="112"/>
      <c r="F42" s="112"/>
      <c r="G42" s="145"/>
      <c r="H42" s="112"/>
      <c r="I42" s="112"/>
      <c r="J42" s="110"/>
      <c r="K42" s="110"/>
      <c r="L42" s="270"/>
      <c r="M42" s="270"/>
      <c r="N42" s="270"/>
      <c r="O42" s="269"/>
      <c r="P42" s="112"/>
      <c r="Q42" s="112"/>
      <c r="R42" s="110"/>
      <c r="S42" s="110"/>
      <c r="T42" s="112"/>
      <c r="U42" s="112"/>
      <c r="V42" s="110"/>
      <c r="W42" s="110"/>
      <c r="X42" s="112"/>
      <c r="Y42" s="112"/>
      <c r="Z42" s="110" t="s">
        <v>477</v>
      </c>
      <c r="AA42" s="110" t="s">
        <v>477</v>
      </c>
      <c r="AB42" s="110">
        <f>SUM(H42,L42,P42,T42)</f>
        <v>0</v>
      </c>
      <c r="AC42" s="110">
        <f t="shared" si="6"/>
        <v>0</v>
      </c>
    </row>
    <row r="43" spans="1:32" x14ac:dyDescent="0.25">
      <c r="A43" s="137" t="s">
        <v>60</v>
      </c>
      <c r="B43" s="138" t="s">
        <v>152</v>
      </c>
      <c r="C43" s="112"/>
      <c r="D43" s="112">
        <f t="shared" si="18"/>
        <v>0</v>
      </c>
      <c r="E43" s="112"/>
      <c r="F43" s="112"/>
      <c r="G43" s="145"/>
      <c r="H43" s="112"/>
      <c r="I43" s="112"/>
      <c r="J43" s="110"/>
      <c r="K43" s="110"/>
      <c r="L43" s="270"/>
      <c r="M43" s="270"/>
      <c r="N43" s="270"/>
      <c r="O43" s="269"/>
      <c r="P43" s="112"/>
      <c r="Q43" s="112"/>
      <c r="R43" s="110"/>
      <c r="S43" s="110"/>
      <c r="T43" s="112"/>
      <c r="U43" s="112"/>
      <c r="V43" s="110"/>
      <c r="W43" s="110"/>
      <c r="X43" s="112"/>
      <c r="Y43" s="112"/>
      <c r="Z43" s="110" t="s">
        <v>477</v>
      </c>
      <c r="AA43" s="110" t="s">
        <v>477</v>
      </c>
      <c r="AB43" s="110">
        <f t="shared" si="5"/>
        <v>0</v>
      </c>
      <c r="AC43" s="110">
        <f t="shared" si="6"/>
        <v>0</v>
      </c>
    </row>
    <row r="44" spans="1:32" x14ac:dyDescent="0.25">
      <c r="A44" s="142" t="s">
        <v>151</v>
      </c>
      <c r="B44" s="143" t="s">
        <v>150</v>
      </c>
      <c r="C44" s="112">
        <f t="shared" ref="C44:C49" si="19">AB44</f>
        <v>0</v>
      </c>
      <c r="D44" s="112">
        <f t="shared" si="18"/>
        <v>0</v>
      </c>
      <c r="E44" s="112"/>
      <c r="F44" s="112"/>
      <c r="G44" s="145"/>
      <c r="H44" s="112"/>
      <c r="I44" s="112"/>
      <c r="J44" s="110"/>
      <c r="K44" s="110"/>
      <c r="L44" s="270">
        <f>L36</f>
        <v>0</v>
      </c>
      <c r="M44" s="270"/>
      <c r="N44" s="270">
        <f>N36</f>
        <v>0</v>
      </c>
      <c r="O44" s="269"/>
      <c r="P44" s="112"/>
      <c r="Q44" s="112"/>
      <c r="R44" s="110"/>
      <c r="S44" s="110"/>
      <c r="T44" s="112"/>
      <c r="U44" s="112"/>
      <c r="V44" s="110"/>
      <c r="W44" s="110"/>
      <c r="X44" s="112"/>
      <c r="Y44" s="112"/>
      <c r="Z44" s="110" t="s">
        <v>477</v>
      </c>
      <c r="AA44" s="110" t="s">
        <v>477</v>
      </c>
      <c r="AB44" s="110">
        <f t="shared" si="5"/>
        <v>0</v>
      </c>
      <c r="AC44" s="110">
        <f t="shared" si="6"/>
        <v>0</v>
      </c>
    </row>
    <row r="45" spans="1:32" x14ac:dyDescent="0.25">
      <c r="A45" s="142" t="s">
        <v>149</v>
      </c>
      <c r="B45" s="143" t="s">
        <v>148</v>
      </c>
      <c r="C45" s="112">
        <f t="shared" si="19"/>
        <v>0</v>
      </c>
      <c r="D45" s="112">
        <f t="shared" si="18"/>
        <v>0</v>
      </c>
      <c r="E45" s="112"/>
      <c r="F45" s="112"/>
      <c r="G45" s="145"/>
      <c r="H45" s="112"/>
      <c r="I45" s="112"/>
      <c r="J45" s="110"/>
      <c r="K45" s="110"/>
      <c r="L45" s="270">
        <f>L37</f>
        <v>0</v>
      </c>
      <c r="M45" s="270"/>
      <c r="N45" s="270">
        <f>N37</f>
        <v>0</v>
      </c>
      <c r="O45" s="269"/>
      <c r="P45" s="112"/>
      <c r="Q45" s="112"/>
      <c r="R45" s="110"/>
      <c r="S45" s="110"/>
      <c r="T45" s="112"/>
      <c r="U45" s="112"/>
      <c r="V45" s="110"/>
      <c r="W45" s="110"/>
      <c r="X45" s="112"/>
      <c r="Y45" s="112"/>
      <c r="Z45" s="110" t="s">
        <v>477</v>
      </c>
      <c r="AA45" s="110" t="s">
        <v>477</v>
      </c>
      <c r="AB45" s="110">
        <f t="shared" si="5"/>
        <v>0</v>
      </c>
      <c r="AC45" s="110">
        <f t="shared" si="6"/>
        <v>0</v>
      </c>
    </row>
    <row r="46" spans="1:32" x14ac:dyDescent="0.25">
      <c r="A46" s="142" t="s">
        <v>147</v>
      </c>
      <c r="B46" s="143" t="s">
        <v>146</v>
      </c>
      <c r="C46" s="112">
        <f t="shared" si="19"/>
        <v>0</v>
      </c>
      <c r="D46" s="112">
        <f t="shared" si="18"/>
        <v>0</v>
      </c>
      <c r="E46" s="112"/>
      <c r="F46" s="112"/>
      <c r="G46" s="145"/>
      <c r="H46" s="112"/>
      <c r="I46" s="112"/>
      <c r="J46" s="110"/>
      <c r="K46" s="110"/>
      <c r="L46" s="270">
        <f t="shared" ref="L46:L50" si="20">L38</f>
        <v>0</v>
      </c>
      <c r="M46" s="270"/>
      <c r="N46" s="270">
        <f t="shared" ref="N46:N50" si="21">N38</f>
        <v>0</v>
      </c>
      <c r="O46" s="269"/>
      <c r="P46" s="112"/>
      <c r="Q46" s="112"/>
      <c r="R46" s="110"/>
      <c r="S46" s="110"/>
      <c r="T46" s="112"/>
      <c r="U46" s="112"/>
      <c r="V46" s="110"/>
      <c r="W46" s="110"/>
      <c r="X46" s="112"/>
      <c r="Y46" s="112"/>
      <c r="Z46" s="110" t="s">
        <v>477</v>
      </c>
      <c r="AA46" s="110" t="s">
        <v>477</v>
      </c>
      <c r="AB46" s="110">
        <f t="shared" si="5"/>
        <v>0</v>
      </c>
      <c r="AC46" s="110">
        <f t="shared" si="6"/>
        <v>0</v>
      </c>
    </row>
    <row r="47" spans="1:32" ht="31.5" x14ac:dyDescent="0.25">
      <c r="A47" s="142" t="s">
        <v>145</v>
      </c>
      <c r="B47" s="143" t="s">
        <v>144</v>
      </c>
      <c r="C47" s="112">
        <f t="shared" si="19"/>
        <v>2.3919999999999999</v>
      </c>
      <c r="D47" s="112">
        <f t="shared" si="18"/>
        <v>4.3520000000000003</v>
      </c>
      <c r="E47" s="112"/>
      <c r="F47" s="112"/>
      <c r="G47" s="145"/>
      <c r="H47" s="112"/>
      <c r="I47" s="112"/>
      <c r="J47" s="110"/>
      <c r="K47" s="110"/>
      <c r="L47" s="112">
        <f t="shared" si="20"/>
        <v>2.3919999999999999</v>
      </c>
      <c r="M47" s="112"/>
      <c r="N47" s="112">
        <f t="shared" si="21"/>
        <v>4.3520000000000003</v>
      </c>
      <c r="O47" s="110"/>
      <c r="P47" s="112"/>
      <c r="Q47" s="112"/>
      <c r="R47" s="110"/>
      <c r="S47" s="110"/>
      <c r="T47" s="112"/>
      <c r="U47" s="112"/>
      <c r="V47" s="110"/>
      <c r="W47" s="110"/>
      <c r="X47" s="112"/>
      <c r="Y47" s="112"/>
      <c r="Z47" s="110" t="s">
        <v>477</v>
      </c>
      <c r="AA47" s="110" t="s">
        <v>477</v>
      </c>
      <c r="AB47" s="110">
        <f t="shared" si="5"/>
        <v>2.3919999999999999</v>
      </c>
      <c r="AC47" s="110">
        <f t="shared" si="6"/>
        <v>4.3520000000000003</v>
      </c>
    </row>
    <row r="48" spans="1:32" ht="31.5" x14ac:dyDescent="0.25">
      <c r="A48" s="142" t="s">
        <v>143</v>
      </c>
      <c r="B48" s="143" t="s">
        <v>142</v>
      </c>
      <c r="C48" s="112">
        <f t="shared" si="19"/>
        <v>0</v>
      </c>
      <c r="D48" s="112">
        <f t="shared" si="18"/>
        <v>0</v>
      </c>
      <c r="E48" s="112"/>
      <c r="F48" s="112"/>
      <c r="G48" s="145"/>
      <c r="H48" s="112"/>
      <c r="I48" s="112"/>
      <c r="J48" s="110"/>
      <c r="K48" s="110"/>
      <c r="L48" s="112">
        <f t="shared" si="20"/>
        <v>0</v>
      </c>
      <c r="M48" s="112"/>
      <c r="N48" s="112">
        <f t="shared" si="21"/>
        <v>0</v>
      </c>
      <c r="O48" s="110"/>
      <c r="P48" s="112"/>
      <c r="Q48" s="112"/>
      <c r="R48" s="110"/>
      <c r="S48" s="110"/>
      <c r="T48" s="112"/>
      <c r="U48" s="112"/>
      <c r="V48" s="110"/>
      <c r="W48" s="110"/>
      <c r="X48" s="112"/>
      <c r="Y48" s="112"/>
      <c r="Z48" s="110" t="s">
        <v>477</v>
      </c>
      <c r="AA48" s="110" t="s">
        <v>477</v>
      </c>
      <c r="AB48" s="110">
        <f t="shared" si="5"/>
        <v>0</v>
      </c>
      <c r="AC48" s="110">
        <f t="shared" si="6"/>
        <v>0</v>
      </c>
    </row>
    <row r="49" spans="1:33" x14ac:dyDescent="0.25">
      <c r="A49" s="142" t="s">
        <v>141</v>
      </c>
      <c r="B49" s="143" t="s">
        <v>140</v>
      </c>
      <c r="C49" s="112">
        <f t="shared" si="19"/>
        <v>0</v>
      </c>
      <c r="D49" s="112">
        <f t="shared" si="18"/>
        <v>0</v>
      </c>
      <c r="E49" s="112"/>
      <c r="F49" s="112"/>
      <c r="G49" s="145"/>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25">
      <c r="A50" s="142" t="s">
        <v>139</v>
      </c>
      <c r="B50" s="147" t="s">
        <v>566</v>
      </c>
      <c r="C50" s="112">
        <f>AB50</f>
        <v>0</v>
      </c>
      <c r="D50" s="112">
        <f t="shared" si="18"/>
        <v>0</v>
      </c>
      <c r="E50" s="112"/>
      <c r="F50" s="112"/>
      <c r="G50" s="145"/>
      <c r="H50" s="112"/>
      <c r="I50" s="112"/>
      <c r="J50" s="110"/>
      <c r="K50" s="110"/>
      <c r="L50" s="112">
        <f t="shared" si="20"/>
        <v>0</v>
      </c>
      <c r="M50" s="112"/>
      <c r="N50" s="112">
        <f t="shared" si="21"/>
        <v>0</v>
      </c>
      <c r="O50" s="110"/>
      <c r="P50" s="112"/>
      <c r="Q50" s="112"/>
      <c r="R50" s="110"/>
      <c r="S50" s="110"/>
      <c r="T50" s="112"/>
      <c r="U50" s="112"/>
      <c r="V50" s="110"/>
      <c r="W50" s="110"/>
      <c r="X50" s="112"/>
      <c r="Y50" s="112"/>
      <c r="Z50" s="110" t="s">
        <v>477</v>
      </c>
      <c r="AA50" s="110" t="s">
        <v>477</v>
      </c>
      <c r="AB50" s="110">
        <f t="shared" si="5"/>
        <v>0</v>
      </c>
      <c r="AC50" s="110">
        <f t="shared" si="6"/>
        <v>0</v>
      </c>
    </row>
    <row r="51" spans="1:33" ht="35.25" customHeight="1" x14ac:dyDescent="0.25">
      <c r="A51" s="137" t="s">
        <v>58</v>
      </c>
      <c r="B51" s="138" t="s">
        <v>138</v>
      </c>
      <c r="C51" s="112"/>
      <c r="D51" s="112">
        <f t="shared" si="18"/>
        <v>0</v>
      </c>
      <c r="E51" s="110"/>
      <c r="F51" s="110"/>
      <c r="G51" s="145"/>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25">
      <c r="A52" s="142" t="s">
        <v>137</v>
      </c>
      <c r="B52" s="143" t="s">
        <v>136</v>
      </c>
      <c r="C52" s="112">
        <f>C30</f>
        <v>4.0419344469920002</v>
      </c>
      <c r="D52" s="112">
        <f>D30</f>
        <v>8.9576806399999978</v>
      </c>
      <c r="E52" s="110"/>
      <c r="F52" s="110"/>
      <c r="G52" s="145"/>
      <c r="H52" s="112"/>
      <c r="I52" s="112"/>
      <c r="J52" s="110"/>
      <c r="K52" s="110"/>
      <c r="L52" s="112">
        <f>C52</f>
        <v>4.0419344469920002</v>
      </c>
      <c r="M52" s="112"/>
      <c r="N52" s="112">
        <f>D52</f>
        <v>8.9576806399999978</v>
      </c>
      <c r="O52" s="110"/>
      <c r="P52" s="112"/>
      <c r="Q52" s="112"/>
      <c r="R52" s="110"/>
      <c r="S52" s="110"/>
      <c r="T52" s="111"/>
      <c r="U52" s="112"/>
      <c r="V52" s="110"/>
      <c r="W52" s="110"/>
      <c r="X52" s="112"/>
      <c r="Y52" s="112"/>
      <c r="Z52" s="110" t="s">
        <v>477</v>
      </c>
      <c r="AA52" s="110" t="s">
        <v>477</v>
      </c>
      <c r="AB52" s="110">
        <f t="shared" si="5"/>
        <v>4.0419344469920002</v>
      </c>
      <c r="AC52" s="110">
        <f t="shared" si="6"/>
        <v>8.9576806399999978</v>
      </c>
    </row>
    <row r="53" spans="1:33" x14ac:dyDescent="0.25">
      <c r="A53" s="142" t="s">
        <v>135</v>
      </c>
      <c r="B53" s="143"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29"/>
      <c r="AE53" s="129"/>
      <c r="AF53" s="129"/>
      <c r="AG53" s="129"/>
    </row>
    <row r="54" spans="1:33" x14ac:dyDescent="0.25">
      <c r="A54" s="142" t="s">
        <v>134</v>
      </c>
      <c r="B54" s="147"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25">
      <c r="A55" s="142" t="s">
        <v>133</v>
      </c>
      <c r="B55" s="147"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25">
      <c r="A56" s="142" t="s">
        <v>132</v>
      </c>
      <c r="B56" s="147" t="s">
        <v>126</v>
      </c>
      <c r="C56" s="112">
        <f>C47+C48+C49</f>
        <v>2.3919999999999999</v>
      </c>
      <c r="D56" s="112">
        <f t="shared" si="22"/>
        <v>4.3520000000000003</v>
      </c>
      <c r="E56" s="110"/>
      <c r="F56" s="110"/>
      <c r="G56" s="112"/>
      <c r="H56" s="112"/>
      <c r="I56" s="112"/>
      <c r="J56" s="110"/>
      <c r="K56" s="110"/>
      <c r="L56" s="112">
        <f t="shared" si="23"/>
        <v>2.3919999999999999</v>
      </c>
      <c r="M56" s="112"/>
      <c r="N56" s="112">
        <f t="shared" si="24"/>
        <v>4.3520000000000003</v>
      </c>
      <c r="O56" s="110"/>
      <c r="P56" s="112"/>
      <c r="Q56" s="112"/>
      <c r="R56" s="110"/>
      <c r="S56" s="110"/>
      <c r="T56" s="112"/>
      <c r="U56" s="112"/>
      <c r="V56" s="110"/>
      <c r="W56" s="110"/>
      <c r="X56" s="112"/>
      <c r="Y56" s="112"/>
      <c r="Z56" s="110" t="s">
        <v>477</v>
      </c>
      <c r="AA56" s="110" t="s">
        <v>477</v>
      </c>
      <c r="AB56" s="110">
        <f t="shared" si="5"/>
        <v>2.3919999999999999</v>
      </c>
      <c r="AC56" s="110">
        <f t="shared" si="6"/>
        <v>4.3520000000000003</v>
      </c>
    </row>
    <row r="57" spans="1:33" x14ac:dyDescent="0.25">
      <c r="A57" s="142" t="s">
        <v>131</v>
      </c>
      <c r="B57" s="147" t="s">
        <v>566</v>
      </c>
      <c r="C57" s="112">
        <f>C50</f>
        <v>0</v>
      </c>
      <c r="D57" s="112">
        <f t="shared" si="22"/>
        <v>0</v>
      </c>
      <c r="E57" s="110"/>
      <c r="F57" s="110"/>
      <c r="G57" s="145"/>
      <c r="H57" s="112"/>
      <c r="I57" s="112"/>
      <c r="J57" s="110"/>
      <c r="K57" s="110"/>
      <c r="L57" s="112">
        <f t="shared" si="23"/>
        <v>0</v>
      </c>
      <c r="M57" s="112"/>
      <c r="N57" s="112">
        <f t="shared" si="24"/>
        <v>0</v>
      </c>
      <c r="O57" s="110"/>
      <c r="P57" s="112"/>
      <c r="Q57" s="112"/>
      <c r="R57" s="110"/>
      <c r="S57" s="110"/>
      <c r="T57" s="112"/>
      <c r="U57" s="112"/>
      <c r="V57" s="110"/>
      <c r="W57" s="110"/>
      <c r="X57" s="112"/>
      <c r="Y57" s="112"/>
      <c r="Z57" s="110" t="s">
        <v>477</v>
      </c>
      <c r="AA57" s="110" t="s">
        <v>477</v>
      </c>
      <c r="AB57" s="110">
        <f>SUM(H57,L57,P57,T57)</f>
        <v>0</v>
      </c>
      <c r="AC57" s="110">
        <f t="shared" si="6"/>
        <v>0</v>
      </c>
    </row>
    <row r="58" spans="1:33" ht="36.75" customHeight="1" x14ac:dyDescent="0.25">
      <c r="A58" s="137" t="s">
        <v>57</v>
      </c>
      <c r="B58" s="148" t="s">
        <v>228</v>
      </c>
      <c r="C58" s="112"/>
      <c r="D58" s="112"/>
      <c r="E58" s="110"/>
      <c r="F58" s="110"/>
      <c r="G58" s="145"/>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25">
      <c r="A59" s="137" t="s">
        <v>55</v>
      </c>
      <c r="B59" s="138" t="s">
        <v>130</v>
      </c>
      <c r="C59" s="112"/>
      <c r="D59" s="112"/>
      <c r="E59" s="112"/>
      <c r="F59" s="112"/>
      <c r="G59" s="145"/>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25">
      <c r="A60" s="142" t="s">
        <v>222</v>
      </c>
      <c r="B60" s="149" t="s">
        <v>150</v>
      </c>
      <c r="C60" s="112">
        <f>AB60</f>
        <v>0</v>
      </c>
      <c r="D60" s="112"/>
      <c r="E60" s="112"/>
      <c r="F60" s="112"/>
      <c r="G60" s="145"/>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25">
      <c r="A61" s="142" t="s">
        <v>223</v>
      </c>
      <c r="B61" s="149" t="s">
        <v>148</v>
      </c>
      <c r="C61" s="112">
        <f t="shared" ref="C61:C64" si="25">AB61</f>
        <v>0</v>
      </c>
      <c r="D61" s="112"/>
      <c r="E61" s="112"/>
      <c r="F61" s="112"/>
      <c r="G61" s="145"/>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25">
      <c r="A62" s="142" t="s">
        <v>224</v>
      </c>
      <c r="B62" s="149" t="s">
        <v>146</v>
      </c>
      <c r="C62" s="112">
        <f t="shared" si="25"/>
        <v>0</v>
      </c>
      <c r="D62" s="112"/>
      <c r="E62" s="112"/>
      <c r="F62" s="112"/>
      <c r="G62" s="145"/>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25">
      <c r="A63" s="142" t="s">
        <v>225</v>
      </c>
      <c r="B63" s="149" t="s">
        <v>227</v>
      </c>
      <c r="C63" s="112">
        <f t="shared" si="25"/>
        <v>0</v>
      </c>
      <c r="D63" s="112"/>
      <c r="E63" s="112"/>
      <c r="F63" s="112"/>
      <c r="G63" s="145"/>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25">
      <c r="A64" s="142" t="s">
        <v>226</v>
      </c>
      <c r="B64" s="150" t="s">
        <v>566</v>
      </c>
      <c r="C64" s="112">
        <f t="shared" si="25"/>
        <v>0</v>
      </c>
      <c r="D64" s="112"/>
      <c r="E64" s="136"/>
      <c r="F64" s="136"/>
      <c r="G64" s="143"/>
      <c r="H64" s="136"/>
      <c r="I64" s="136"/>
      <c r="J64" s="110"/>
      <c r="K64" s="110"/>
      <c r="L64" s="112"/>
      <c r="M64" s="136"/>
      <c r="N64" s="110"/>
      <c r="O64" s="110"/>
      <c r="P64" s="136"/>
      <c r="Q64" s="136"/>
      <c r="R64" s="110"/>
      <c r="S64" s="110"/>
      <c r="T64" s="136"/>
      <c r="U64" s="136"/>
      <c r="V64" s="110"/>
      <c r="W64" s="110"/>
      <c r="X64" s="136"/>
      <c r="Y64" s="136"/>
      <c r="Z64" s="110" t="s">
        <v>477</v>
      </c>
      <c r="AA64" s="110" t="s">
        <v>477</v>
      </c>
      <c r="AB64" s="110">
        <f t="shared" si="5"/>
        <v>0</v>
      </c>
      <c r="AC64" s="110">
        <f t="shared" si="6"/>
        <v>0</v>
      </c>
    </row>
    <row r="65" spans="1:28" x14ac:dyDescent="0.25">
      <c r="A65" s="151"/>
      <c r="B65" s="177"/>
      <c r="C65" s="177"/>
      <c r="D65" s="177"/>
      <c r="E65" s="177"/>
      <c r="F65" s="177"/>
      <c r="G65" s="177"/>
    </row>
    <row r="66" spans="1:28" ht="54" customHeight="1" x14ac:dyDescent="0.25">
      <c r="B66" s="152"/>
      <c r="C66" s="152"/>
      <c r="D66" s="206"/>
      <c r="E66" s="152"/>
      <c r="F66" s="152"/>
      <c r="G66" s="152"/>
      <c r="H66" s="152"/>
      <c r="I66" s="152"/>
      <c r="J66" s="152"/>
      <c r="K66" s="152"/>
      <c r="L66" s="160"/>
      <c r="M66" s="152"/>
      <c r="N66" s="160"/>
      <c r="O66" s="152"/>
      <c r="P66" s="152"/>
      <c r="Q66" s="152"/>
      <c r="R66" s="152"/>
      <c r="S66" s="152"/>
      <c r="T66" s="152"/>
      <c r="U66" s="152"/>
      <c r="V66" s="152"/>
      <c r="W66" s="152"/>
      <c r="X66" s="152"/>
      <c r="Y66" s="152"/>
      <c r="Z66" s="152"/>
      <c r="AA66" s="152"/>
      <c r="AB66" s="152"/>
    </row>
    <row r="68" spans="1:28" ht="50.25" customHeight="1" x14ac:dyDescent="0.25">
      <c r="B68" s="152"/>
      <c r="C68" s="152"/>
      <c r="D68" s="152"/>
      <c r="E68" s="152"/>
      <c r="F68" s="152"/>
      <c r="G68" s="152"/>
    </row>
    <row r="70" spans="1:28" ht="36.75" customHeight="1" x14ac:dyDescent="0.25">
      <c r="B70" s="152"/>
      <c r="C70" s="152"/>
      <c r="D70" s="152"/>
      <c r="E70" s="152"/>
      <c r="F70" s="152"/>
      <c r="G70" s="152"/>
    </row>
    <row r="72" spans="1:28" ht="51" customHeight="1" x14ac:dyDescent="0.25">
      <c r="B72" s="440"/>
      <c r="C72" s="440"/>
      <c r="D72" s="440"/>
      <c r="E72" s="440"/>
      <c r="F72" s="440"/>
      <c r="G72" s="440"/>
    </row>
    <row r="73" spans="1:28" ht="32.25" customHeight="1" x14ac:dyDescent="0.25">
      <c r="B73" s="440"/>
      <c r="C73" s="440"/>
      <c r="D73" s="440"/>
      <c r="E73" s="440"/>
      <c r="F73" s="440"/>
      <c r="G73" s="440"/>
    </row>
    <row r="74" spans="1:28" ht="51.75" customHeight="1" x14ac:dyDescent="0.25">
      <c r="B74" s="440"/>
      <c r="C74" s="440"/>
      <c r="D74" s="440"/>
      <c r="E74" s="440"/>
      <c r="F74" s="440"/>
      <c r="G74" s="440"/>
    </row>
    <row r="75" spans="1:28" ht="21.75" customHeight="1" x14ac:dyDescent="0.25">
      <c r="B75" s="441"/>
      <c r="C75" s="441"/>
      <c r="D75" s="441"/>
      <c r="E75" s="441"/>
      <c r="F75" s="441"/>
      <c r="G75" s="441"/>
    </row>
    <row r="76" spans="1:28" ht="23.25" customHeight="1" x14ac:dyDescent="0.25">
      <c r="B76" s="153"/>
      <c r="C76" s="153"/>
      <c r="D76" s="153"/>
      <c r="E76" s="153"/>
      <c r="F76" s="153"/>
    </row>
    <row r="77" spans="1:28" ht="18.75" customHeight="1" x14ac:dyDescent="0.25">
      <c r="B77" s="442"/>
      <c r="C77" s="442"/>
      <c r="D77" s="442"/>
      <c r="E77" s="442"/>
      <c r="F77" s="442"/>
      <c r="G77" s="442"/>
    </row>
  </sheetData>
  <customSheetViews>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2" zoomScale="115" zoomScaleSheetLayoutView="85" workbookViewId="0">
      <selection activeCell="N26" sqref="N26"/>
    </sheetView>
  </sheetViews>
  <sheetFormatPr defaultColWidth="9.140625" defaultRowHeight="15" x14ac:dyDescent="0.25"/>
  <cols>
    <col min="1" max="1" width="6.140625" style="207" customWidth="1"/>
    <col min="2" max="2" width="25.7109375" style="257" customWidth="1"/>
    <col min="3" max="3" width="15.5703125" style="257" customWidth="1"/>
    <col min="4" max="4" width="16.5703125" style="257" customWidth="1"/>
    <col min="5" max="13" width="9.28515625" style="257" customWidth="1"/>
    <col min="14" max="14" width="54.140625" style="257" customWidth="1"/>
    <col min="15" max="15" width="14.42578125" style="257" customWidth="1"/>
    <col min="16" max="16" width="13.42578125" style="207" customWidth="1"/>
    <col min="17" max="17" width="13.42578125" style="257" customWidth="1"/>
    <col min="18" max="18" width="17" style="207" customWidth="1"/>
    <col min="19" max="20" width="9.7109375" style="207" customWidth="1"/>
    <col min="21" max="21" width="11.42578125" style="207" customWidth="1"/>
    <col min="22" max="22" width="12.7109375" style="207" customWidth="1"/>
    <col min="23" max="23" width="55.42578125" style="207" customWidth="1"/>
    <col min="24" max="24" width="14.85546875" style="257" customWidth="1"/>
    <col min="25" max="25" width="28.5703125" style="207" customWidth="1"/>
    <col min="26" max="26" width="7.7109375" style="207" customWidth="1"/>
    <col min="27" max="27" width="10.7109375" style="207" customWidth="1"/>
    <col min="28" max="28" width="18.5703125" style="207" customWidth="1"/>
    <col min="29" max="29" width="25.42578125" style="207" customWidth="1"/>
    <col min="30" max="31" width="15.85546875" style="207" customWidth="1"/>
    <col min="32" max="33" width="17.42578125" style="207" customWidth="1"/>
    <col min="34" max="46" width="13.5703125" style="207" customWidth="1"/>
    <col min="47" max="47" width="17.42578125" style="207" customWidth="1"/>
    <col min="48" max="48" width="17.42578125" style="257" customWidth="1"/>
    <col min="49" max="16384" width="9.140625" style="207"/>
  </cols>
  <sheetData>
    <row r="1" spans="1:48" ht="37.5" x14ac:dyDescent="0.25">
      <c r="AV1" s="260" t="s">
        <v>67</v>
      </c>
    </row>
    <row r="2" spans="1:48" ht="56.25" x14ac:dyDescent="0.3">
      <c r="AV2" s="261" t="s">
        <v>9</v>
      </c>
    </row>
    <row r="3" spans="1:48" ht="56.25" x14ac:dyDescent="0.3">
      <c r="AV3" s="261" t="s">
        <v>66</v>
      </c>
    </row>
    <row r="4" spans="1:48" s="208" customFormat="1" ht="18.75" x14ac:dyDescent="0.3">
      <c r="B4" s="258"/>
      <c r="C4" s="258"/>
      <c r="D4" s="258"/>
      <c r="E4" s="258"/>
      <c r="F4" s="258"/>
      <c r="G4" s="258"/>
      <c r="H4" s="258"/>
      <c r="I4" s="258"/>
      <c r="J4" s="258"/>
      <c r="K4" s="258"/>
      <c r="L4" s="258"/>
      <c r="M4" s="258"/>
      <c r="N4" s="258"/>
      <c r="O4" s="258"/>
      <c r="Q4" s="258"/>
      <c r="X4" s="258"/>
      <c r="AV4" s="261"/>
    </row>
    <row r="5" spans="1:48" s="208" customFormat="1" ht="18.75" customHeight="1" x14ac:dyDescent="0.25">
      <c r="A5" s="471" t="str">
        <f>'3.3 паспорт описание'!A5:C5</f>
        <v>Год раскрытия информации: 2025 год</v>
      </c>
      <c r="B5" s="471"/>
      <c r="C5" s="471"/>
      <c r="D5" s="471"/>
      <c r="E5" s="471"/>
      <c r="F5" s="471"/>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c r="AF5" s="471"/>
      <c r="AG5" s="471"/>
      <c r="AH5" s="471"/>
      <c r="AI5" s="471"/>
      <c r="AJ5" s="471"/>
      <c r="AK5" s="471"/>
      <c r="AL5" s="471"/>
      <c r="AM5" s="471"/>
      <c r="AN5" s="471"/>
      <c r="AO5" s="471"/>
      <c r="AP5" s="471"/>
      <c r="AQ5" s="471"/>
      <c r="AR5" s="471"/>
      <c r="AS5" s="471"/>
      <c r="AT5" s="471"/>
      <c r="AU5" s="471"/>
      <c r="AV5" s="471"/>
    </row>
    <row r="6" spans="1:48" s="208" customFormat="1" ht="18.75" x14ac:dyDescent="0.3">
      <c r="B6" s="258"/>
      <c r="C6" s="258"/>
      <c r="D6" s="258"/>
      <c r="E6" s="258"/>
      <c r="F6" s="258"/>
      <c r="G6" s="258"/>
      <c r="H6" s="258"/>
      <c r="I6" s="258"/>
      <c r="J6" s="258"/>
      <c r="K6" s="258"/>
      <c r="L6" s="258"/>
      <c r="M6" s="258"/>
      <c r="N6" s="258"/>
      <c r="O6" s="258"/>
      <c r="Q6" s="258"/>
      <c r="X6" s="258"/>
      <c r="AV6" s="261"/>
    </row>
    <row r="7" spans="1:48" s="208" customFormat="1"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s="208" customFormat="1"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s="208" customFormat="1" ht="18.75" x14ac:dyDescent="0.25">
      <c r="A9" s="287" t="str">
        <f>'1. паспорт местоположение'!A9:C9</f>
        <v>АО "Оренбургкоммунэлектросеть"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s="208" customFormat="1"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s="208" customFormat="1"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s="208" customFormat="1" ht="18.75" x14ac:dyDescent="0.25">
      <c r="A12" s="288" t="str">
        <f>'6.1. Паспорт сетевой график'!A12:J12</f>
        <v>О_ИП00028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s="208" customFormat="1" ht="15.75" x14ac:dyDescent="0.25">
      <c r="A13" s="472" t="s">
        <v>6</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c r="AS13" s="472"/>
      <c r="AT13" s="472"/>
      <c r="AU13" s="472"/>
      <c r="AV13" s="472"/>
    </row>
    <row r="14" spans="1:48" s="208" customFormat="1"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s="208" customFormat="1" ht="18.75" x14ac:dyDescent="0.25">
      <c r="A15" s="287" t="str">
        <f>'6.1. Паспорт сетевой график'!A15:J15</f>
        <v>Реконструкция распределительных сетей ВЛ-10 кВ, ВЛ-0,4 кВ, ТП(РП)-10/0,4 кВ, р.ц. Плешаново</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s="208" customFormat="1"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s="208" customFormat="1"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x14ac:dyDescent="0.25">
      <c r="A21" s="459" t="s">
        <v>451</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ht="58.5" customHeight="1" x14ac:dyDescent="0.25">
      <c r="A22" s="452" t="s">
        <v>51</v>
      </c>
      <c r="B22" s="461" t="s">
        <v>23</v>
      </c>
      <c r="C22" s="452" t="s">
        <v>50</v>
      </c>
      <c r="D22" s="452" t="s">
        <v>49</v>
      </c>
      <c r="E22" s="464" t="s">
        <v>462</v>
      </c>
      <c r="F22" s="465"/>
      <c r="G22" s="465"/>
      <c r="H22" s="465"/>
      <c r="I22" s="465"/>
      <c r="J22" s="465"/>
      <c r="K22" s="465"/>
      <c r="L22" s="466"/>
      <c r="M22" s="452" t="s">
        <v>48</v>
      </c>
      <c r="N22" s="452" t="s">
        <v>47</v>
      </c>
      <c r="O22" s="452" t="s">
        <v>46</v>
      </c>
      <c r="P22" s="447" t="s">
        <v>236</v>
      </c>
      <c r="Q22" s="447" t="s">
        <v>45</v>
      </c>
      <c r="R22" s="447" t="s">
        <v>44</v>
      </c>
      <c r="S22" s="447" t="s">
        <v>43</v>
      </c>
      <c r="T22" s="447"/>
      <c r="U22" s="467" t="s">
        <v>42</v>
      </c>
      <c r="V22" s="467" t="s">
        <v>41</v>
      </c>
      <c r="W22" s="447" t="s">
        <v>40</v>
      </c>
      <c r="X22" s="447" t="s">
        <v>39</v>
      </c>
      <c r="Y22" s="447" t="s">
        <v>38</v>
      </c>
      <c r="Z22" s="454" t="s">
        <v>37</v>
      </c>
      <c r="AA22" s="447" t="s">
        <v>36</v>
      </c>
      <c r="AB22" s="447" t="s">
        <v>35</v>
      </c>
      <c r="AC22" s="447" t="s">
        <v>34</v>
      </c>
      <c r="AD22" s="447" t="s">
        <v>33</v>
      </c>
      <c r="AE22" s="447" t="s">
        <v>32</v>
      </c>
      <c r="AF22" s="447" t="s">
        <v>31</v>
      </c>
      <c r="AG22" s="447"/>
      <c r="AH22" s="447"/>
      <c r="AI22" s="447"/>
      <c r="AJ22" s="447"/>
      <c r="AK22" s="447"/>
      <c r="AL22" s="447" t="s">
        <v>30</v>
      </c>
      <c r="AM22" s="447"/>
      <c r="AN22" s="447"/>
      <c r="AO22" s="447"/>
      <c r="AP22" s="447" t="s">
        <v>29</v>
      </c>
      <c r="AQ22" s="447"/>
      <c r="AR22" s="447" t="s">
        <v>28</v>
      </c>
      <c r="AS22" s="447" t="s">
        <v>27</v>
      </c>
      <c r="AT22" s="447" t="s">
        <v>26</v>
      </c>
      <c r="AU22" s="447" t="s">
        <v>25</v>
      </c>
      <c r="AV22" s="447" t="s">
        <v>24</v>
      </c>
    </row>
    <row r="23" spans="1:48" ht="64.5" customHeight="1" x14ac:dyDescent="0.25">
      <c r="A23" s="460"/>
      <c r="B23" s="462"/>
      <c r="C23" s="460"/>
      <c r="D23" s="460"/>
      <c r="E23" s="455" t="s">
        <v>22</v>
      </c>
      <c r="F23" s="448" t="s">
        <v>129</v>
      </c>
      <c r="G23" s="448" t="s">
        <v>128</v>
      </c>
      <c r="H23" s="448" t="s">
        <v>127</v>
      </c>
      <c r="I23" s="450" t="s">
        <v>374</v>
      </c>
      <c r="J23" s="450" t="s">
        <v>375</v>
      </c>
      <c r="K23" s="450" t="s">
        <v>376</v>
      </c>
      <c r="L23" s="448" t="s">
        <v>78</v>
      </c>
      <c r="M23" s="460"/>
      <c r="N23" s="460"/>
      <c r="O23" s="460"/>
      <c r="P23" s="447"/>
      <c r="Q23" s="447"/>
      <c r="R23" s="447"/>
      <c r="S23" s="457" t="s">
        <v>1</v>
      </c>
      <c r="T23" s="457" t="s">
        <v>10</v>
      </c>
      <c r="U23" s="467"/>
      <c r="V23" s="467"/>
      <c r="W23" s="447"/>
      <c r="X23" s="447"/>
      <c r="Y23" s="447"/>
      <c r="Z23" s="447"/>
      <c r="AA23" s="447"/>
      <c r="AB23" s="447"/>
      <c r="AC23" s="447"/>
      <c r="AD23" s="447"/>
      <c r="AE23" s="447"/>
      <c r="AF23" s="447" t="s">
        <v>21</v>
      </c>
      <c r="AG23" s="447"/>
      <c r="AH23" s="447" t="s">
        <v>20</v>
      </c>
      <c r="AI23" s="447"/>
      <c r="AJ23" s="452" t="s">
        <v>19</v>
      </c>
      <c r="AK23" s="452" t="s">
        <v>18</v>
      </c>
      <c r="AL23" s="452" t="s">
        <v>17</v>
      </c>
      <c r="AM23" s="452" t="s">
        <v>16</v>
      </c>
      <c r="AN23" s="452" t="s">
        <v>15</v>
      </c>
      <c r="AO23" s="452" t="s">
        <v>14</v>
      </c>
      <c r="AP23" s="452" t="s">
        <v>13</v>
      </c>
      <c r="AQ23" s="468" t="s">
        <v>10</v>
      </c>
      <c r="AR23" s="447"/>
      <c r="AS23" s="447"/>
      <c r="AT23" s="447"/>
      <c r="AU23" s="447"/>
      <c r="AV23" s="447"/>
    </row>
    <row r="24" spans="1:48" ht="96.75" customHeight="1" x14ac:dyDescent="0.25">
      <c r="A24" s="453"/>
      <c r="B24" s="463"/>
      <c r="C24" s="453"/>
      <c r="D24" s="453"/>
      <c r="E24" s="456"/>
      <c r="F24" s="449"/>
      <c r="G24" s="449"/>
      <c r="H24" s="449"/>
      <c r="I24" s="451"/>
      <c r="J24" s="451"/>
      <c r="K24" s="451"/>
      <c r="L24" s="449"/>
      <c r="M24" s="453"/>
      <c r="N24" s="453"/>
      <c r="O24" s="453"/>
      <c r="P24" s="447"/>
      <c r="Q24" s="447"/>
      <c r="R24" s="447"/>
      <c r="S24" s="458"/>
      <c r="T24" s="458"/>
      <c r="U24" s="467"/>
      <c r="V24" s="467"/>
      <c r="W24" s="447"/>
      <c r="X24" s="447"/>
      <c r="Y24" s="447"/>
      <c r="Z24" s="447"/>
      <c r="AA24" s="447"/>
      <c r="AB24" s="447"/>
      <c r="AC24" s="447"/>
      <c r="AD24" s="447"/>
      <c r="AE24" s="447"/>
      <c r="AF24" s="209" t="s">
        <v>12</v>
      </c>
      <c r="AG24" s="209" t="s">
        <v>11</v>
      </c>
      <c r="AH24" s="210" t="s">
        <v>1</v>
      </c>
      <c r="AI24" s="210" t="s">
        <v>10</v>
      </c>
      <c r="AJ24" s="453"/>
      <c r="AK24" s="453"/>
      <c r="AL24" s="453"/>
      <c r="AM24" s="453"/>
      <c r="AN24" s="453"/>
      <c r="AO24" s="453"/>
      <c r="AP24" s="453"/>
      <c r="AQ24" s="469"/>
      <c r="AR24" s="447"/>
      <c r="AS24" s="447"/>
      <c r="AT24" s="447"/>
      <c r="AU24" s="447"/>
      <c r="AV24" s="447"/>
    </row>
    <row r="25" spans="1:48" s="212" customFormat="1" ht="15.75" x14ac:dyDescent="0.25">
      <c r="A25" s="211">
        <v>1</v>
      </c>
      <c r="B25" s="259">
        <f>A25+1</f>
        <v>2</v>
      </c>
      <c r="C25" s="259">
        <f t="shared" ref="C25:AV25" si="0">B25+1</f>
        <v>3</v>
      </c>
      <c r="D25" s="259">
        <f t="shared" si="0"/>
        <v>4</v>
      </c>
      <c r="E25" s="259">
        <f t="shared" si="0"/>
        <v>5</v>
      </c>
      <c r="F25" s="259">
        <f t="shared" si="0"/>
        <v>6</v>
      </c>
      <c r="G25" s="259">
        <f t="shared" si="0"/>
        <v>7</v>
      </c>
      <c r="H25" s="259">
        <f t="shared" si="0"/>
        <v>8</v>
      </c>
      <c r="I25" s="259">
        <f t="shared" si="0"/>
        <v>9</v>
      </c>
      <c r="J25" s="259">
        <f t="shared" si="0"/>
        <v>10</v>
      </c>
      <c r="K25" s="259">
        <f t="shared" si="0"/>
        <v>11</v>
      </c>
      <c r="L25" s="259">
        <f t="shared" si="0"/>
        <v>12</v>
      </c>
      <c r="M25" s="259">
        <f t="shared" si="0"/>
        <v>13</v>
      </c>
      <c r="N25" s="259">
        <f t="shared" si="0"/>
        <v>14</v>
      </c>
      <c r="O25" s="259">
        <f t="shared" si="0"/>
        <v>15</v>
      </c>
      <c r="P25" s="211">
        <f t="shared" si="0"/>
        <v>16</v>
      </c>
      <c r="Q25" s="259">
        <f t="shared" si="0"/>
        <v>17</v>
      </c>
      <c r="R25" s="211">
        <f t="shared" si="0"/>
        <v>18</v>
      </c>
      <c r="S25" s="211">
        <f t="shared" si="0"/>
        <v>19</v>
      </c>
      <c r="T25" s="211">
        <f t="shared" si="0"/>
        <v>20</v>
      </c>
      <c r="U25" s="211">
        <f t="shared" si="0"/>
        <v>21</v>
      </c>
      <c r="V25" s="211">
        <f t="shared" si="0"/>
        <v>22</v>
      </c>
      <c r="W25" s="211">
        <f t="shared" si="0"/>
        <v>23</v>
      </c>
      <c r="X25" s="259">
        <f t="shared" si="0"/>
        <v>24</v>
      </c>
      <c r="Y25" s="211">
        <f t="shared" si="0"/>
        <v>25</v>
      </c>
      <c r="Z25" s="211">
        <f t="shared" si="0"/>
        <v>26</v>
      </c>
      <c r="AA25" s="211">
        <f t="shared" si="0"/>
        <v>27</v>
      </c>
      <c r="AB25" s="211">
        <f t="shared" si="0"/>
        <v>28</v>
      </c>
      <c r="AC25" s="211">
        <f t="shared" si="0"/>
        <v>29</v>
      </c>
      <c r="AD25" s="211">
        <f t="shared" si="0"/>
        <v>30</v>
      </c>
      <c r="AE25" s="211">
        <f t="shared" si="0"/>
        <v>31</v>
      </c>
      <c r="AF25" s="211">
        <f t="shared" si="0"/>
        <v>32</v>
      </c>
      <c r="AG25" s="211">
        <f t="shared" si="0"/>
        <v>33</v>
      </c>
      <c r="AH25" s="211">
        <f t="shared" si="0"/>
        <v>34</v>
      </c>
      <c r="AI25" s="211">
        <f t="shared" si="0"/>
        <v>35</v>
      </c>
      <c r="AJ25" s="211">
        <f t="shared" si="0"/>
        <v>36</v>
      </c>
      <c r="AK25" s="211">
        <f t="shared" si="0"/>
        <v>37</v>
      </c>
      <c r="AL25" s="211">
        <f t="shared" si="0"/>
        <v>38</v>
      </c>
      <c r="AM25" s="211">
        <f t="shared" si="0"/>
        <v>39</v>
      </c>
      <c r="AN25" s="211">
        <f t="shared" si="0"/>
        <v>40</v>
      </c>
      <c r="AO25" s="211">
        <f t="shared" si="0"/>
        <v>41</v>
      </c>
      <c r="AP25" s="211">
        <f t="shared" si="0"/>
        <v>42</v>
      </c>
      <c r="AQ25" s="211">
        <f t="shared" si="0"/>
        <v>43</v>
      </c>
      <c r="AR25" s="211">
        <f t="shared" si="0"/>
        <v>44</v>
      </c>
      <c r="AS25" s="211">
        <f t="shared" si="0"/>
        <v>45</v>
      </c>
      <c r="AT25" s="211">
        <f t="shared" si="0"/>
        <v>46</v>
      </c>
      <c r="AU25" s="211">
        <f t="shared" si="0"/>
        <v>47</v>
      </c>
      <c r="AV25" s="259">
        <f t="shared" si="0"/>
        <v>48</v>
      </c>
    </row>
    <row r="26" spans="1:48" s="212" customFormat="1" ht="41.2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3" t="e">
        <f>AD26-'8. Общие сведения'!B33*1000</f>
        <v>#VALUE!</v>
      </c>
    </row>
  </sheetData>
  <customSheetViews>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1"/>
    </customSheetView>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115" zoomScaleNormal="90" zoomScaleSheetLayoutView="115" workbookViewId="0">
      <selection activeCell="C76" sqref="C76"/>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5" t="str">
        <f>'3.3 паспорт описание'!A5:C5</f>
        <v>Год раскрытия информации: 2025 год</v>
      </c>
      <c r="B5" s="475"/>
      <c r="C5" s="216"/>
      <c r="D5" s="216"/>
      <c r="E5" s="216"/>
      <c r="F5" s="216"/>
      <c r="G5" s="216"/>
      <c r="H5" s="216"/>
    </row>
    <row r="6" spans="1:8" ht="18.75" x14ac:dyDescent="0.3">
      <c r="A6" s="217"/>
      <c r="B6" s="217"/>
      <c r="C6" s="218"/>
      <c r="D6" s="218"/>
      <c r="E6" s="218"/>
      <c r="F6" s="218"/>
      <c r="G6" s="218"/>
      <c r="H6" s="218"/>
    </row>
    <row r="7" spans="1:8" ht="18.75" x14ac:dyDescent="0.25">
      <c r="A7" s="288" t="s">
        <v>8</v>
      </c>
      <c r="B7" s="288"/>
      <c r="C7" s="180"/>
      <c r="D7" s="180"/>
      <c r="E7" s="180"/>
      <c r="F7" s="180"/>
      <c r="G7" s="180"/>
      <c r="H7" s="180"/>
    </row>
    <row r="8" spans="1:8" ht="18.75" x14ac:dyDescent="0.25">
      <c r="A8" s="219"/>
      <c r="B8" s="219"/>
      <c r="C8" s="180"/>
      <c r="D8" s="180"/>
      <c r="E8" s="180"/>
      <c r="F8" s="180"/>
      <c r="G8" s="180"/>
      <c r="H8" s="180"/>
    </row>
    <row r="9" spans="1:8" ht="18.75" x14ac:dyDescent="0.25">
      <c r="A9" s="287" t="str">
        <f>'1. паспорт местоположение'!A9:C9</f>
        <v>АО "Оренбургкоммунэлектросеть"</v>
      </c>
      <c r="B9" s="287"/>
      <c r="C9" s="182"/>
      <c r="D9" s="182"/>
      <c r="E9" s="182"/>
      <c r="F9" s="182"/>
      <c r="G9" s="182"/>
      <c r="H9" s="182"/>
    </row>
    <row r="10" spans="1:8" x14ac:dyDescent="0.25">
      <c r="A10" s="285" t="s">
        <v>7</v>
      </c>
      <c r="B10" s="285"/>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88" t="str">
        <f>'6.1. Паспорт сетевой график'!A12:J12</f>
        <v>О_ИП00028</v>
      </c>
      <c r="B12" s="288"/>
      <c r="C12" s="182"/>
      <c r="D12" s="182"/>
      <c r="E12" s="182"/>
      <c r="F12" s="182"/>
      <c r="G12" s="182"/>
      <c r="H12" s="182"/>
    </row>
    <row r="13" spans="1:8" x14ac:dyDescent="0.25">
      <c r="A13" s="285" t="s">
        <v>6</v>
      </c>
      <c r="B13" s="285"/>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86" t="str">
        <f>'6.1. Паспорт сетевой график'!A15:J15</f>
        <v>Реконструкция распределительных сетей ВЛ-10 кВ, ВЛ-0,4 кВ, ТП(РП)-10/0,4 кВ, р.ц. Плешаново</v>
      </c>
      <c r="B15" s="286"/>
      <c r="C15" s="182"/>
      <c r="D15" s="182"/>
      <c r="E15" s="182"/>
      <c r="F15" s="182"/>
      <c r="G15" s="182"/>
      <c r="H15" s="182"/>
    </row>
    <row r="16" spans="1:8" x14ac:dyDescent="0.25">
      <c r="A16" s="285" t="s">
        <v>5</v>
      </c>
      <c r="B16" s="285"/>
      <c r="C16" s="183"/>
      <c r="D16" s="183"/>
      <c r="E16" s="183"/>
      <c r="F16" s="183"/>
      <c r="G16" s="183"/>
      <c r="H16" s="183"/>
    </row>
    <row r="17" spans="1:4" x14ac:dyDescent="0.25">
      <c r="B17" s="221"/>
    </row>
    <row r="18" spans="1:4" ht="26.25" customHeight="1" x14ac:dyDescent="0.25">
      <c r="A18" s="473" t="s">
        <v>452</v>
      </c>
      <c r="B18" s="474"/>
    </row>
    <row r="19" spans="1:4" x14ac:dyDescent="0.25">
      <c r="B19" s="215"/>
    </row>
    <row r="20" spans="1:4" ht="16.5" thickBot="1" x14ac:dyDescent="0.3">
      <c r="B20" s="222"/>
    </row>
    <row r="21" spans="1:4" ht="51" customHeight="1" thickBot="1" x14ac:dyDescent="0.3">
      <c r="A21" s="223" t="s">
        <v>324</v>
      </c>
      <c r="B21" s="224" t="str">
        <f>A15</f>
        <v>Реконструкция распределительных сетей ВЛ-10 кВ, ВЛ-0,4 кВ, ТП(РП)-10/0,4 кВ, р.ц. Плешаново</v>
      </c>
    </row>
    <row r="22" spans="1:4" ht="30.75" customHeight="1" thickBot="1" x14ac:dyDescent="0.3">
      <c r="A22" s="223" t="s">
        <v>325</v>
      </c>
      <c r="B22" s="224" t="str">
        <f>'1. паспорт местоположение'!C27</f>
        <v>Красногвардейский  район</v>
      </c>
    </row>
    <row r="23" spans="1:4" ht="16.5" thickBot="1" x14ac:dyDescent="0.3">
      <c r="A23" s="223" t="s">
        <v>310</v>
      </c>
      <c r="B23" s="115" t="s">
        <v>565</v>
      </c>
    </row>
    <row r="24" spans="1:4" ht="16.5" thickBot="1" x14ac:dyDescent="0.3">
      <c r="A24" s="223" t="s">
        <v>326</v>
      </c>
      <c r="B24" s="115" t="s">
        <v>477</v>
      </c>
    </row>
    <row r="25" spans="1:4" ht="16.5" thickBot="1" x14ac:dyDescent="0.3">
      <c r="A25" s="225" t="s">
        <v>327</v>
      </c>
      <c r="B25" s="224">
        <v>2025</v>
      </c>
    </row>
    <row r="26" spans="1:4" ht="16.5" thickBot="1" x14ac:dyDescent="0.3">
      <c r="A26" s="226" t="s">
        <v>328</v>
      </c>
      <c r="B26" s="227" t="str">
        <f>'3.3 паспорт описание'!C30</f>
        <v>Реконструкция</v>
      </c>
    </row>
    <row r="27" spans="1:4" ht="29.25" thickBot="1" x14ac:dyDescent="0.3">
      <c r="A27" s="228" t="s">
        <v>329</v>
      </c>
      <c r="B27" s="229">
        <f>'6.2. Паспорт фин осв ввод'!D24</f>
        <v>10.749216767999998</v>
      </c>
      <c r="D27" s="230"/>
    </row>
    <row r="28" spans="1:4" ht="16.5" thickBot="1" x14ac:dyDescent="0.3">
      <c r="A28" s="231" t="s">
        <v>330</v>
      </c>
      <c r="B28" s="229" t="s">
        <v>485</v>
      </c>
    </row>
    <row r="29" spans="1:4" ht="29.25" thickBot="1" x14ac:dyDescent="0.3">
      <c r="A29" s="232" t="s">
        <v>331</v>
      </c>
      <c r="B29" s="233">
        <f>B27</f>
        <v>10.749216767999998</v>
      </c>
    </row>
    <row r="30" spans="1:4" ht="29.25" thickBot="1" x14ac:dyDescent="0.3">
      <c r="A30" s="232" t="s">
        <v>332</v>
      </c>
      <c r="B30" s="231" t="s">
        <v>477</v>
      </c>
      <c r="C30" s="230" t="s">
        <v>580</v>
      </c>
    </row>
    <row r="31" spans="1:4" ht="16.5" thickBot="1" x14ac:dyDescent="0.3">
      <c r="A31" s="231" t="s">
        <v>333</v>
      </c>
      <c r="B31" s="231" t="s">
        <v>477</v>
      </c>
    </row>
    <row r="32" spans="1:4" ht="29.25" thickBot="1" x14ac:dyDescent="0.3">
      <c r="A32" s="232" t="s">
        <v>334</v>
      </c>
      <c r="B32" s="231"/>
    </row>
    <row r="33" spans="1:3" ht="16.5" thickBot="1" x14ac:dyDescent="0.3">
      <c r="A33" s="231" t="s">
        <v>335</v>
      </c>
      <c r="B33" s="231" t="s">
        <v>477</v>
      </c>
    </row>
    <row r="34" spans="1:3" ht="16.5" thickBot="1" x14ac:dyDescent="0.3">
      <c r="A34" s="231" t="s">
        <v>336</v>
      </c>
      <c r="B34" s="231" t="s">
        <v>477</v>
      </c>
    </row>
    <row r="35" spans="1:3" ht="16.5" thickBot="1" x14ac:dyDescent="0.3">
      <c r="A35" s="231" t="s">
        <v>337</v>
      </c>
      <c r="B35" s="231" t="s">
        <v>477</v>
      </c>
      <c r="C35" s="214" t="s">
        <v>580</v>
      </c>
    </row>
    <row r="36" spans="1:3" ht="16.5" thickBot="1" x14ac:dyDescent="0.3">
      <c r="A36" s="231" t="s">
        <v>338</v>
      </c>
      <c r="B36" s="231" t="s">
        <v>477</v>
      </c>
      <c r="C36" s="214" t="s">
        <v>580</v>
      </c>
    </row>
    <row r="37" spans="1:3" ht="29.25" thickBot="1" x14ac:dyDescent="0.3">
      <c r="A37" s="232" t="s">
        <v>339</v>
      </c>
      <c r="B37" s="231" t="s">
        <v>477</v>
      </c>
    </row>
    <row r="38" spans="1:3" ht="16.5" thickBot="1" x14ac:dyDescent="0.3">
      <c r="A38" s="231" t="s">
        <v>335</v>
      </c>
      <c r="B38" s="231" t="s">
        <v>477</v>
      </c>
    </row>
    <row r="39" spans="1:3" ht="16.5" thickBot="1" x14ac:dyDescent="0.3">
      <c r="A39" s="231" t="s">
        <v>336</v>
      </c>
      <c r="B39" s="231" t="s">
        <v>477</v>
      </c>
    </row>
    <row r="40" spans="1:3" ht="16.5" thickBot="1" x14ac:dyDescent="0.3">
      <c r="A40" s="231" t="s">
        <v>337</v>
      </c>
      <c r="B40" s="231" t="s">
        <v>477</v>
      </c>
    </row>
    <row r="41" spans="1:3" ht="16.5" thickBot="1" x14ac:dyDescent="0.3">
      <c r="A41" s="231" t="s">
        <v>338</v>
      </c>
      <c r="B41" s="231" t="s">
        <v>477</v>
      </c>
    </row>
    <row r="42" spans="1:3" ht="29.25" thickBot="1" x14ac:dyDescent="0.3">
      <c r="A42" s="232" t="s">
        <v>340</v>
      </c>
      <c r="B42" s="231" t="s">
        <v>477</v>
      </c>
    </row>
    <row r="43" spans="1:3" ht="16.5" thickBot="1" x14ac:dyDescent="0.3">
      <c r="A43" s="231" t="s">
        <v>335</v>
      </c>
      <c r="B43" s="231" t="s">
        <v>477</v>
      </c>
    </row>
    <row r="44" spans="1:3" ht="16.5" thickBot="1" x14ac:dyDescent="0.3">
      <c r="A44" s="231" t="s">
        <v>336</v>
      </c>
      <c r="B44" s="231" t="s">
        <v>477</v>
      </c>
    </row>
    <row r="45" spans="1:3" ht="16.5" thickBot="1" x14ac:dyDescent="0.3">
      <c r="A45" s="231" t="s">
        <v>337</v>
      </c>
      <c r="B45" s="231" t="s">
        <v>477</v>
      </c>
    </row>
    <row r="46" spans="1:3" ht="16.5" thickBot="1" x14ac:dyDescent="0.3">
      <c r="A46" s="231" t="s">
        <v>338</v>
      </c>
      <c r="B46" s="231" t="s">
        <v>477</v>
      </c>
    </row>
    <row r="47" spans="1:3" ht="29.25" thickBot="1" x14ac:dyDescent="0.3">
      <c r="A47" s="234" t="s">
        <v>341</v>
      </c>
      <c r="B47" s="231" t="s">
        <v>477</v>
      </c>
    </row>
    <row r="48" spans="1:3"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v>1</v>
      </c>
    </row>
    <row r="52" spans="1:4" ht="16.5" thickBot="1" x14ac:dyDescent="0.3">
      <c r="A52" s="225" t="s">
        <v>345</v>
      </c>
      <c r="B52" s="276">
        <f>B54</f>
        <v>0</v>
      </c>
    </row>
    <row r="53" spans="1:4" ht="16.5" thickBot="1" x14ac:dyDescent="0.3">
      <c r="A53" s="225" t="s">
        <v>346</v>
      </c>
      <c r="B53" s="277">
        <f>B55</f>
        <v>0</v>
      </c>
      <c r="C53" s="214" t="s">
        <v>580</v>
      </c>
      <c r="D53" s="230"/>
    </row>
    <row r="54" spans="1:4" ht="16.5" thickBot="1" x14ac:dyDescent="0.3">
      <c r="A54" s="225" t="s">
        <v>347</v>
      </c>
      <c r="B54" s="276">
        <f>B55/B27</f>
        <v>0</v>
      </c>
      <c r="D54" s="230"/>
    </row>
    <row r="55" spans="1:4" ht="16.5" thickBot="1" x14ac:dyDescent="0.3">
      <c r="A55" s="226" t="s">
        <v>348</v>
      </c>
      <c r="B55" s="277">
        <f>0*1.2</f>
        <v>0</v>
      </c>
      <c r="C55" s="214" t="s">
        <v>580</v>
      </c>
      <c r="D55" s="230"/>
    </row>
    <row r="56" spans="1:4" x14ac:dyDescent="0.25">
      <c r="A56" s="234" t="s">
        <v>349</v>
      </c>
      <c r="B56" s="234" t="s">
        <v>477</v>
      </c>
    </row>
    <row r="57" spans="1:4" ht="25.5" customHeight="1" x14ac:dyDescent="0.25">
      <c r="A57" s="159" t="s">
        <v>350</v>
      </c>
      <c r="B57" s="159" t="str">
        <f>'1. паспорт местоположение'!C25</f>
        <v>Плешановский РУЭС филиала АО "Оренбургкоммунэлектросеть"-Бузулукские КЭС</v>
      </c>
    </row>
    <row r="58" spans="1:4" ht="15" customHeight="1" x14ac:dyDescent="0.25">
      <c r="A58" s="159" t="s">
        <v>351</v>
      </c>
      <c r="B58" s="159" t="s">
        <v>571</v>
      </c>
    </row>
    <row r="59" spans="1:4" x14ac:dyDescent="0.25">
      <c r="A59" s="159" t="s">
        <v>352</v>
      </c>
      <c r="B59" s="159" t="s">
        <v>477</v>
      </c>
    </row>
    <row r="60" spans="1:4" x14ac:dyDescent="0.25">
      <c r="A60" s="159" t="s">
        <v>353</v>
      </c>
      <c r="B60" s="159" t="s">
        <v>477</v>
      </c>
    </row>
    <row r="61" spans="1:4" ht="16.5" thickBot="1" x14ac:dyDescent="0.3">
      <c r="A61" s="238" t="s">
        <v>354</v>
      </c>
      <c r="B61" s="159" t="s">
        <v>477</v>
      </c>
    </row>
    <row r="62" spans="1:4" ht="30.75" thickBot="1" x14ac:dyDescent="0.3">
      <c r="A62" s="235" t="s">
        <v>355</v>
      </c>
      <c r="B62" s="239" t="s">
        <v>477</v>
      </c>
    </row>
    <row r="63" spans="1:4" ht="29.25" thickBot="1" x14ac:dyDescent="0.3">
      <c r="A63" s="225" t="s">
        <v>356</v>
      </c>
      <c r="B63" s="239" t="s">
        <v>477</v>
      </c>
    </row>
    <row r="64" spans="1:4" ht="16.5" thickBot="1" x14ac:dyDescent="0.3">
      <c r="A64" s="235" t="s">
        <v>333</v>
      </c>
      <c r="B64" s="240" t="s">
        <v>477</v>
      </c>
    </row>
    <row r="65" spans="1:2" ht="16.5" thickBot="1" x14ac:dyDescent="0.3">
      <c r="A65" s="235" t="s">
        <v>357</v>
      </c>
      <c r="B65" s="239" t="s">
        <v>477</v>
      </c>
    </row>
    <row r="66" spans="1:2" ht="16.5" thickBot="1" x14ac:dyDescent="0.3">
      <c r="A66" s="235" t="s">
        <v>358</v>
      </c>
      <c r="B66" s="240" t="s">
        <v>477</v>
      </c>
    </row>
    <row r="67" spans="1:2" ht="16.5" thickBot="1" x14ac:dyDescent="0.3">
      <c r="A67" s="241" t="s">
        <v>359</v>
      </c>
      <c r="B67" s="242" t="s">
        <v>585</v>
      </c>
    </row>
    <row r="68" spans="1:2" ht="16.5" thickBot="1" x14ac:dyDescent="0.3">
      <c r="A68" s="225" t="s">
        <v>360</v>
      </c>
      <c r="B68" s="243" t="s">
        <v>477</v>
      </c>
    </row>
    <row r="69" spans="1:2" x14ac:dyDescent="0.25">
      <c r="A69" s="159" t="s">
        <v>361</v>
      </c>
      <c r="B69" s="244">
        <f>'6.1. Паспорт сетевой график'!E43</f>
        <v>45820</v>
      </c>
    </row>
    <row r="70" spans="1:2" x14ac:dyDescent="0.25">
      <c r="A70" s="159" t="s">
        <v>362</v>
      </c>
      <c r="B70" s="245" t="s">
        <v>477</v>
      </c>
    </row>
    <row r="71" spans="1:2" ht="16.5" thickBot="1" x14ac:dyDescent="0.3">
      <c r="A71" s="159" t="s">
        <v>363</v>
      </c>
      <c r="B71" s="246" t="s">
        <v>477</v>
      </c>
    </row>
    <row r="72" spans="1:2" ht="29.25" thickBot="1" x14ac:dyDescent="0.3">
      <c r="A72" s="241" t="s">
        <v>364</v>
      </c>
      <c r="B72" s="240" t="s">
        <v>483</v>
      </c>
    </row>
    <row r="73" spans="1:2" ht="28.5" x14ac:dyDescent="0.25">
      <c r="A73" s="234" t="s">
        <v>365</v>
      </c>
      <c r="B73" s="235"/>
    </row>
    <row r="74" spans="1:2" x14ac:dyDescent="0.25">
      <c r="A74" s="159" t="s">
        <v>366</v>
      </c>
      <c r="B74" s="159" t="s">
        <v>477</v>
      </c>
    </row>
    <row r="75" spans="1:2" x14ac:dyDescent="0.25">
      <c r="A75" s="159" t="s">
        <v>367</v>
      </c>
      <c r="B75" s="159" t="s">
        <v>477</v>
      </c>
    </row>
    <row r="76" spans="1:2" x14ac:dyDescent="0.25">
      <c r="A76" s="159" t="s">
        <v>368</v>
      </c>
      <c r="B76" s="159" t="s">
        <v>477</v>
      </c>
    </row>
    <row r="77" spans="1:2" x14ac:dyDescent="0.25">
      <c r="A77" s="159" t="s">
        <v>369</v>
      </c>
      <c r="B77" s="159" t="s">
        <v>477</v>
      </c>
    </row>
    <row r="78" spans="1:2" ht="16.5" thickBot="1" x14ac:dyDescent="0.3">
      <c r="A78" s="247" t="s">
        <v>370</v>
      </c>
      <c r="B78" s="238" t="s">
        <v>477</v>
      </c>
    </row>
    <row r="81" spans="1:2" x14ac:dyDescent="0.25">
      <c r="A81" s="248"/>
      <c r="B81" s="249"/>
    </row>
    <row r="82" spans="1:2" x14ac:dyDescent="0.25">
      <c r="B82" s="250"/>
    </row>
    <row r="83" spans="1:2" x14ac:dyDescent="0.25">
      <c r="B83" s="251"/>
    </row>
  </sheetData>
  <customSheetViews>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1"/>
    </customSheetView>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2025-04-25T03:44:43Z</cp:lastPrinted>
  <dcterms:created xsi:type="dcterms:W3CDTF">2015-08-16T15:31:05Z</dcterms:created>
  <dcterms:modified xsi:type="dcterms:W3CDTF">2025-05-23T09:19:27Z</dcterms:modified>
</cp:coreProperties>
</file>